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85" yWindow="195" windowWidth="28215" windowHeight="11940" tabRatio="868" activeTab="7"/>
  </bookViews>
  <sheets>
    <sheet name="Укрупн.кальк._КР КТПН  2026" sheetId="44" r:id="rId1"/>
    <sheet name="КТПН 2026 (тоги" sheetId="78" r:id="rId2"/>
    <sheet name="ДВ_КР площ.1ТП (2)" sheetId="48" r:id="rId3"/>
    <sheet name="ЛСР_КР площ.1ТП_торги (2)" sheetId="49" r:id="rId4"/>
    <sheet name="ДВ_КР площ.2ТП)" sheetId="50" r:id="rId5"/>
    <sheet name="ЛСР_КР площ.2ТП" sheetId="51" r:id="rId6"/>
    <sheet name="ДВ_Замена ТП 160,250,400" sheetId="54" r:id="rId7"/>
    <sheet name="Замена ТП_торги" sheetId="55" r:id="rId8"/>
    <sheet name="ДВ_Замена ТП 160,250,400 (2шт)" sheetId="56" r:id="rId9"/>
    <sheet name="Замена ТП_торги (2шт)" sheetId="57" r:id="rId10"/>
    <sheet name="ДВ_замена РЛ" sheetId="61" r:id="rId11"/>
    <sheet name="замена РЛ_торги" sheetId="62" r:id="rId12"/>
    <sheet name="ДВ_ КР замена лазов" sheetId="66" r:id="rId13"/>
    <sheet name="ЛСР_КР ВЛ-6_замена лазов" sheetId="67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1000A01">#N/A</definedName>
    <definedName name="_Fill" hidden="1">#N/A</definedName>
    <definedName name="_xlnm._FilterDatabase" localSheetId="12" hidden="1">'ДВ_ КР замена лазов'!$A$14:$K$30</definedName>
    <definedName name="_xlnm._FilterDatabase" localSheetId="10" hidden="1">'ДВ_замена РЛ'!$A$15:$J$41</definedName>
    <definedName name="_xlnm._FilterDatabase" localSheetId="6" hidden="1">'ДВ_Замена ТП 160,250,400'!$A$14:$J$30</definedName>
    <definedName name="_xlnm._FilterDatabase" localSheetId="8" hidden="1">'ДВ_Замена ТП 160,250,400 (2шт)'!$A$15:$J$31</definedName>
    <definedName name="_xlnm._FilterDatabase" localSheetId="2" hidden="1">'ДВ_КР площ.1ТП (2)'!$A$15:$J$45</definedName>
    <definedName name="_xlnm._FilterDatabase" localSheetId="4" hidden="1">'ДВ_КР площ.2ТП)'!$A$15:$J$46</definedName>
    <definedName name="_xlnm._FilterDatabase" localSheetId="11" hidden="1">'замена РЛ_торги'!$A$13:$O$64</definedName>
    <definedName name="_xlnm._FilterDatabase" localSheetId="7" hidden="1">'Замена ТП_торги'!$A$12:$O$52</definedName>
    <definedName name="_xlnm._FilterDatabase" localSheetId="9" hidden="1">'Замена ТП_торги (2шт)'!$A$13:$O$52</definedName>
    <definedName name="_xlnm._FilterDatabase" localSheetId="13" hidden="1">'ЛСР_КР ВЛ-6_замена лазов'!$A$15:$V$57</definedName>
    <definedName name="_xlnm._FilterDatabase" localSheetId="3" hidden="1">'ЛСР_КР площ.1ТП_торги (2)'!$A$12:$O$68</definedName>
    <definedName name="_xlnm._FilterDatabase" localSheetId="5" hidden="1">'ЛСР_КР площ.2ТП'!$A$13:$O$72</definedName>
    <definedName name="_xlnm._FilterDatabase" hidden="1">#N/A</definedName>
    <definedName name="A01MI">#N/A</definedName>
    <definedName name="A01TO">#N/A</definedName>
    <definedName name="ae">'[1]Ресурсная ведомость часть 1'!$A$58</definedName>
    <definedName name="af">'[1]Ресурсная ведомость часть 1'!$A$58</definedName>
    <definedName name="ALPIN">#N/A</definedName>
    <definedName name="ALPJYOU">#N/A</definedName>
    <definedName name="ALPTOI">#N/A</definedName>
    <definedName name="CATIN">#N/A</definedName>
    <definedName name="CATJYOU">#N/A</definedName>
    <definedName name="CATREC">#N/A</definedName>
    <definedName name="CATSYU">#N/A</definedName>
    <definedName name="ColCount">8</definedName>
    <definedName name="CompName">[2]Настр!$C$8</definedName>
    <definedName name="Constr" localSheetId="11">'замена РЛ_торги'!#REF!</definedName>
    <definedName name="Constr" localSheetId="7">'Замена ТП_торги'!#REF!</definedName>
    <definedName name="Constr" localSheetId="9">'Замена ТП_торги (2шт)'!#REF!</definedName>
    <definedName name="DateMonthYear">"Ноябрь 2001"</definedName>
    <definedName name="DateY">2001</definedName>
    <definedName name="DateYFirstM">200101</definedName>
    <definedName name="DateYM">200111</definedName>
    <definedName name="E114_">#N/A</definedName>
    <definedName name="Enterprise">"ВСЕ_Кирьянова"</definedName>
    <definedName name="er">'[3]Ресурсная ведомость часть 1'!$A$58</definedName>
    <definedName name="ESDV">[4]costing_ESDV!$B$7:$O$62</definedName>
    <definedName name="ew">'[1]Ресурсная ведомость часть 1'!$A$58</definedName>
    <definedName name="FE">[4]costing_FE!$B$7:$O$51</definedName>
    <definedName name="FirstCol">1</definedName>
    <definedName name="FirstRow">8</definedName>
    <definedName name="FOT" localSheetId="11">'замена РЛ_торги'!#REF!</definedName>
    <definedName name="FOT" localSheetId="7">'Замена ТП_торги'!#REF!</definedName>
    <definedName name="FOT" localSheetId="9">'Замена ТП_торги (2шт)'!#REF!</definedName>
    <definedName name="Ind" localSheetId="11">'замена РЛ_торги'!#REF!</definedName>
    <definedName name="Ind" localSheetId="7">'Замена ТП_торги'!#REF!</definedName>
    <definedName name="Ind" localSheetId="9">'Замена ТП_торги (2шт)'!#REF!</definedName>
    <definedName name="just_totalcost_111A">[5]Обоснование!$J$12</definedName>
    <definedName name="just_totalcost_111B">[5]Обоснование!$J$25</definedName>
    <definedName name="just_totalcost_111C">[5]Обоснование!$J$38</definedName>
    <definedName name="just_totalcost_12">[5]Обоснование!$J$57</definedName>
    <definedName name="Lang">[2]Настр!$C$18</definedName>
    <definedName name="LegalForm">[2]Настр!$C$9</definedName>
    <definedName name="Misc">[4]costing_Misc!$B$7:$N$20</definedName>
    <definedName name="MOV">[4]costing_MOV!$B$7:$O$35</definedName>
    <definedName name="NumDateFirstDayMonth">20011101</definedName>
    <definedName name="NumDateFirstMonth">20010101</definedName>
    <definedName name="NumericDate">20011120</definedName>
    <definedName name="Obj" localSheetId="11">'замена РЛ_торги'!#REF!</definedName>
    <definedName name="Obj" localSheetId="7">'Замена ТП_торги'!#REF!</definedName>
    <definedName name="Obj" localSheetId="9">'Замена ТП_торги (2шт)'!#REF!</definedName>
    <definedName name="Obosn" localSheetId="11">'замена РЛ_торги'!#REF!</definedName>
    <definedName name="Obosn" localSheetId="7">'Замена ТП_торги'!#REF!</definedName>
    <definedName name="Obosn" localSheetId="9">'Замена ТП_торги (2шт)'!#REF!</definedName>
    <definedName name="RepDate">[2]Настр!$C$11</definedName>
    <definedName name="SmPr" localSheetId="11">'замена РЛ_торги'!#REF!</definedName>
    <definedName name="SmPr" localSheetId="7">'Замена ТП_торги'!#REF!</definedName>
    <definedName name="SmPr" localSheetId="9">'Замена ТП_торги (2шт)'!#REF!</definedName>
    <definedName name="а" localSheetId="10">#REF!</definedName>
    <definedName name="а" localSheetId="6">#REF!</definedName>
    <definedName name="а" localSheetId="8">#REF!</definedName>
    <definedName name="а" localSheetId="11">#REF!</definedName>
    <definedName name="а" localSheetId="7">#REF!</definedName>
    <definedName name="а" localSheetId="9">#REF!</definedName>
    <definedName name="аа" localSheetId="10">#REF!</definedName>
    <definedName name="аа" localSheetId="6">#REF!</definedName>
    <definedName name="аа" localSheetId="8">#REF!</definedName>
    <definedName name="аа" localSheetId="11">#REF!</definedName>
    <definedName name="аа" localSheetId="7">#REF!</definedName>
    <definedName name="аа" localSheetId="9">#REF!</definedName>
    <definedName name="абк.цпс" localSheetId="10">#REF!</definedName>
    <definedName name="абк.цпс" localSheetId="6">#REF!</definedName>
    <definedName name="абк.цпс" localSheetId="8">#REF!</definedName>
    <definedName name="абк.цпс" localSheetId="11">#REF!</definedName>
    <definedName name="абк.цпс" localSheetId="7">#REF!</definedName>
    <definedName name="абк.цпс" localSheetId="9">#REF!</definedName>
    <definedName name="аварийнаяёмкость" localSheetId="10">#REF!</definedName>
    <definedName name="аварийнаяёмкость" localSheetId="6">#REF!</definedName>
    <definedName name="аварийнаяёмкость" localSheetId="8">#REF!</definedName>
    <definedName name="аварийнаяёмкость" localSheetId="11">#REF!</definedName>
    <definedName name="аварийнаяёмкость" localSheetId="7">#REF!</definedName>
    <definedName name="аварийнаяёмкость" localSheetId="9">#REF!</definedName>
    <definedName name="айег" localSheetId="10">#REF!</definedName>
    <definedName name="айег" localSheetId="6">#REF!</definedName>
    <definedName name="айег" localSheetId="8">#REF!</definedName>
    <definedName name="айег" localSheetId="11">#REF!</definedName>
    <definedName name="айег" localSheetId="7">#REF!</definedName>
    <definedName name="айег" localSheetId="9">#REF!</definedName>
    <definedName name="айеган" localSheetId="10">#REF!</definedName>
    <definedName name="айеган" localSheetId="6">#REF!</definedName>
    <definedName name="айеган" localSheetId="8">#REF!</definedName>
    <definedName name="айеган" localSheetId="11">#REF!</definedName>
    <definedName name="айеган" localSheetId="7">#REF!</definedName>
    <definedName name="айеган" localSheetId="9">#REF!</definedName>
    <definedName name="ак16.1" localSheetId="10">#REF!</definedName>
    <definedName name="ак16.1" localSheetId="6">#REF!</definedName>
    <definedName name="ак16.1" localSheetId="8">#REF!</definedName>
    <definedName name="ак16.1" localSheetId="11">#REF!</definedName>
    <definedName name="ак16.1" localSheetId="7">#REF!</definedName>
    <definedName name="ак16.1" localSheetId="9">#REF!</definedName>
    <definedName name="ак16.2" localSheetId="10">#REF!</definedName>
    <definedName name="ак16.2" localSheetId="6">#REF!</definedName>
    <definedName name="ак16.2" localSheetId="8">#REF!</definedName>
    <definedName name="ак16.2" localSheetId="11">#REF!</definedName>
    <definedName name="ак16.2" localSheetId="7">#REF!</definedName>
    <definedName name="ак16.2" localSheetId="9">#REF!</definedName>
    <definedName name="ак25" localSheetId="10">#REF!</definedName>
    <definedName name="ак25" localSheetId="6">#REF!</definedName>
    <definedName name="ак25" localSheetId="8">#REF!</definedName>
    <definedName name="ак25" localSheetId="11">#REF!</definedName>
    <definedName name="ак25" localSheetId="7">#REF!</definedName>
    <definedName name="ак25" localSheetId="9">#REF!</definedName>
    <definedName name="артскважина1" localSheetId="10">#REF!</definedName>
    <definedName name="артскважина1" localSheetId="6">#REF!</definedName>
    <definedName name="артскважина1" localSheetId="8">#REF!</definedName>
    <definedName name="артскважина1" localSheetId="11">#REF!</definedName>
    <definedName name="артскважина1" localSheetId="7">#REF!</definedName>
    <definedName name="артскважина1" localSheetId="9">#REF!</definedName>
    <definedName name="артскважина2" localSheetId="10">#REF!</definedName>
    <definedName name="артскважина2" localSheetId="6">#REF!</definedName>
    <definedName name="артскважина2" localSheetId="8">#REF!</definedName>
    <definedName name="артскважина2" localSheetId="11">#REF!</definedName>
    <definedName name="артскважина2" localSheetId="7">#REF!</definedName>
    <definedName name="артскважина2" localSheetId="9">#REF!</definedName>
    <definedName name="б" localSheetId="10">#REF!</definedName>
    <definedName name="б" localSheetId="6">#REF!</definedName>
    <definedName name="б" localSheetId="8">#REF!</definedName>
    <definedName name="б" localSheetId="11">#REF!</definedName>
    <definedName name="б" localSheetId="7">#REF!</definedName>
    <definedName name="б" localSheetId="9">#REF!</definedName>
    <definedName name="_xlnm.Database" localSheetId="10">#REF!</definedName>
    <definedName name="_xlnm.Database" localSheetId="6">#REF!</definedName>
    <definedName name="_xlnm.Database" localSheetId="8">#REF!</definedName>
    <definedName name="_xlnm.Database" localSheetId="11">#REF!</definedName>
    <definedName name="_xlnm.Database" localSheetId="7">#REF!</definedName>
    <definedName name="_xlnm.Database" localSheetId="9">#REF!</definedName>
    <definedName name="_xlnm.Database" localSheetId="13">#REF!</definedName>
    <definedName name="_xlnm.Database">#REF!</definedName>
    <definedName name="баня.финская" localSheetId="10">#REF!</definedName>
    <definedName name="баня.финская" localSheetId="6">#REF!</definedName>
    <definedName name="баня.финская" localSheetId="8">#REF!</definedName>
    <definedName name="баня.финская" localSheetId="11">#REF!</definedName>
    <definedName name="баня.финская" localSheetId="7">#REF!</definedName>
    <definedName name="баня.финская" localSheetId="9">#REF!</definedName>
    <definedName name="бб" localSheetId="10">#REF!</definedName>
    <definedName name="бб" localSheetId="6">#REF!</definedName>
    <definedName name="бб" localSheetId="8">#REF!</definedName>
    <definedName name="бб" localSheetId="11">#REF!</definedName>
    <definedName name="бб" localSheetId="7">#REF!</definedName>
    <definedName name="бб" localSheetId="9">#REF!</definedName>
    <definedName name="бббб" localSheetId="10">#REF!</definedName>
    <definedName name="бббб" localSheetId="6">#REF!</definedName>
    <definedName name="бббб" localSheetId="8">#REF!</definedName>
    <definedName name="бббб" localSheetId="11">#REF!</definedName>
    <definedName name="бббб" localSheetId="7">#REF!</definedName>
    <definedName name="бббб" localSheetId="9">#REF!</definedName>
    <definedName name="блоквысокогодавл" localSheetId="10">#REF!</definedName>
    <definedName name="блоквысокогодавл" localSheetId="6">#REF!</definedName>
    <definedName name="блоквысокогодавл" localSheetId="8">#REF!</definedName>
    <definedName name="блоквысокогодавл" localSheetId="11">#REF!</definedName>
    <definedName name="блоквысокогодавл" localSheetId="7">#REF!</definedName>
    <definedName name="блоквысокогодавл" localSheetId="9">#REF!</definedName>
    <definedName name="бмх" localSheetId="10">#REF!</definedName>
    <definedName name="бмх" localSheetId="6">#REF!</definedName>
    <definedName name="бмх" localSheetId="8">#REF!</definedName>
    <definedName name="бмх" localSheetId="11">#REF!</definedName>
    <definedName name="бмх" localSheetId="7">#REF!</definedName>
    <definedName name="бмх" localSheetId="9">#REF!</definedName>
    <definedName name="бранденбург" localSheetId="10">#REF!</definedName>
    <definedName name="бранденбург" localSheetId="6">#REF!</definedName>
    <definedName name="бранденбург" localSheetId="8">#REF!</definedName>
    <definedName name="бранденбург" localSheetId="11">#REF!</definedName>
    <definedName name="бранденбург" localSheetId="7">#REF!</definedName>
    <definedName name="бранденбург" localSheetId="9">#REF!</definedName>
    <definedName name="бригада.добычи" localSheetId="10">#REF!</definedName>
    <definedName name="бригада.добычи" localSheetId="6">#REF!</definedName>
    <definedName name="бригада.добычи" localSheetId="8">#REF!</definedName>
    <definedName name="бригада.добычи" localSheetId="11">#REF!</definedName>
    <definedName name="бригада.добычи" localSheetId="7">#REF!</definedName>
    <definedName name="бригада.добычи" localSheetId="9">#REF!</definedName>
    <definedName name="брх1" localSheetId="10">#REF!</definedName>
    <definedName name="брх1" localSheetId="6">#REF!</definedName>
    <definedName name="брх1" localSheetId="8">#REF!</definedName>
    <definedName name="брх1" localSheetId="11">#REF!</definedName>
    <definedName name="брх1" localSheetId="7">#REF!</definedName>
    <definedName name="брх1" localSheetId="9">#REF!</definedName>
    <definedName name="брх2" localSheetId="10">#REF!</definedName>
    <definedName name="брх2" localSheetId="6">#REF!</definedName>
    <definedName name="брх2" localSheetId="8">#REF!</definedName>
    <definedName name="брх2" localSheetId="11">#REF!</definedName>
    <definedName name="брх2" localSheetId="7">#REF!</definedName>
    <definedName name="брх2" localSheetId="9">#REF!</definedName>
    <definedName name="в" localSheetId="10">#REF!</definedName>
    <definedName name="в" localSheetId="6">#REF!</definedName>
    <definedName name="в" localSheetId="8">#REF!</definedName>
    <definedName name="в" localSheetId="11">#REF!</definedName>
    <definedName name="в" localSheetId="7">#REF!</definedName>
    <definedName name="в" localSheetId="9">#REF!</definedName>
    <definedName name="вв" localSheetId="10">#REF!</definedName>
    <definedName name="вв" localSheetId="6">#REF!</definedName>
    <definedName name="вв" localSheetId="8">#REF!</definedName>
    <definedName name="вв" localSheetId="11">#REF!</definedName>
    <definedName name="вв" localSheetId="7">#REF!</definedName>
    <definedName name="вв" localSheetId="9">#REF!</definedName>
    <definedName name="вл35" localSheetId="10">#REF!</definedName>
    <definedName name="вл35" localSheetId="6">#REF!</definedName>
    <definedName name="вл35" localSheetId="8">#REF!</definedName>
    <definedName name="вл35" localSheetId="11">#REF!</definedName>
    <definedName name="вл35" localSheetId="7">#REF!</definedName>
    <definedName name="вл35" localSheetId="9">#REF!</definedName>
    <definedName name="вл6" localSheetId="10">#REF!</definedName>
    <definedName name="вл6" localSheetId="6">#REF!</definedName>
    <definedName name="вл6" localSheetId="8">#REF!</definedName>
    <definedName name="вл6" localSheetId="11">#REF!</definedName>
    <definedName name="вл6" localSheetId="7">#REF!</definedName>
    <definedName name="вл6" localSheetId="9">#REF!</definedName>
    <definedName name="впв" localSheetId="10">#REF!</definedName>
    <definedName name="впв" localSheetId="6">#REF!</definedName>
    <definedName name="впв" localSheetId="8">#REF!</definedName>
    <definedName name="впв" localSheetId="11">#REF!</definedName>
    <definedName name="впв" localSheetId="7">#REF!</definedName>
    <definedName name="впв" localSheetId="9">#REF!</definedName>
    <definedName name="г" localSheetId="10">#REF!</definedName>
    <definedName name="г" localSheetId="6">#REF!</definedName>
    <definedName name="г" localSheetId="8">#REF!</definedName>
    <definedName name="г" localSheetId="11">#REF!</definedName>
    <definedName name="г" localSheetId="7">#REF!</definedName>
    <definedName name="г" localSheetId="9">#REF!</definedName>
    <definedName name="гг" localSheetId="10">#REF!</definedName>
    <definedName name="гг" localSheetId="6">#REF!</definedName>
    <definedName name="гг" localSheetId="8">#REF!</definedName>
    <definedName name="гг" localSheetId="11">#REF!</definedName>
    <definedName name="гг" localSheetId="7">#REF!</definedName>
    <definedName name="гг" localSheetId="9">#REF!</definedName>
    <definedName name="гггг" localSheetId="10">#REF!</definedName>
    <definedName name="гггг" localSheetId="6">#REF!</definedName>
    <definedName name="гггг" localSheetId="8">#REF!</definedName>
    <definedName name="гггг" localSheetId="11">#REF!</definedName>
    <definedName name="гггг" localSheetId="7">#REF!</definedName>
    <definedName name="гггг" localSheetId="9">#REF!</definedName>
    <definedName name="гн" localSheetId="1" hidden="1">#REF!</definedName>
    <definedName name="гн" hidden="1">#REF!</definedName>
    <definedName name="гщр" localSheetId="10">#REF!</definedName>
    <definedName name="гщр" localSheetId="6">#REF!</definedName>
    <definedName name="гщр" localSheetId="8">#REF!</definedName>
    <definedName name="гщр" localSheetId="11">#REF!</definedName>
    <definedName name="гщр" localSheetId="7">#REF!</definedName>
    <definedName name="гщр" localSheetId="9">#REF!</definedName>
    <definedName name="д" localSheetId="10">#REF!</definedName>
    <definedName name="д" localSheetId="6">#REF!</definedName>
    <definedName name="д" localSheetId="8">#REF!</definedName>
    <definedName name="д" localSheetId="11">#REF!</definedName>
    <definedName name="д" localSheetId="7">#REF!</definedName>
    <definedName name="д" localSheetId="9">#REF!</definedName>
    <definedName name="дд" localSheetId="10">#REF!</definedName>
    <definedName name="дд" localSheetId="6">#REF!</definedName>
    <definedName name="дд" localSheetId="8">#REF!</definedName>
    <definedName name="дд" localSheetId="11">#REF!</definedName>
    <definedName name="дд" localSheetId="7">#REF!</definedName>
    <definedName name="дд" localSheetId="9">#REF!</definedName>
    <definedName name="ДНС" localSheetId="10">#REF!</definedName>
    <definedName name="ДНС" localSheetId="6">#REF!</definedName>
    <definedName name="ДНС" localSheetId="8">#REF!</definedName>
    <definedName name="ДНС" localSheetId="11">#REF!</definedName>
    <definedName name="ДНС" localSheetId="7">#REF!</definedName>
    <definedName name="ДНС" localSheetId="9">#REF!</definedName>
    <definedName name="е" localSheetId="10">#REF!</definedName>
    <definedName name="е" localSheetId="6">#REF!</definedName>
    <definedName name="е" localSheetId="8">#REF!</definedName>
    <definedName name="е" localSheetId="11">#REF!</definedName>
    <definedName name="е" localSheetId="7">#REF!</definedName>
    <definedName name="е" localSheetId="9">#REF!</definedName>
    <definedName name="ее" localSheetId="10">#REF!</definedName>
    <definedName name="ее" localSheetId="6">#REF!</definedName>
    <definedName name="ее" localSheetId="8">#REF!</definedName>
    <definedName name="ее" localSheetId="11">#REF!</definedName>
    <definedName name="ее" localSheetId="7">#REF!</definedName>
    <definedName name="ее" localSheetId="9">#REF!</definedName>
    <definedName name="еее" localSheetId="10">#REF!</definedName>
    <definedName name="еее" localSheetId="6">#REF!</definedName>
    <definedName name="еее" localSheetId="8">#REF!</definedName>
    <definedName name="еее" localSheetId="11">#REF!</definedName>
    <definedName name="еее" localSheetId="7">#REF!</definedName>
    <definedName name="еее" localSheetId="9">#REF!</definedName>
    <definedName name="ж" localSheetId="10">#REF!</definedName>
    <definedName name="ж" localSheetId="6">#REF!</definedName>
    <definedName name="ж" localSheetId="8">#REF!</definedName>
    <definedName name="ж" localSheetId="11">#REF!</definedName>
    <definedName name="ж" localSheetId="7">#REF!</definedName>
    <definedName name="ж" localSheetId="9">#REF!</definedName>
    <definedName name="жд" localSheetId="10">#REF!</definedName>
    <definedName name="жд" localSheetId="6">#REF!</definedName>
    <definedName name="жд" localSheetId="8">#REF!</definedName>
    <definedName name="жд" localSheetId="11">#REF!</definedName>
    <definedName name="жд" localSheetId="7">#REF!</definedName>
    <definedName name="жд" localSheetId="9">#REF!</definedName>
    <definedName name="жж" localSheetId="10">#REF!</definedName>
    <definedName name="жж" localSheetId="6">#REF!</definedName>
    <definedName name="жж" localSheetId="8">#REF!</definedName>
    <definedName name="жж" localSheetId="11">#REF!</definedName>
    <definedName name="жж" localSheetId="7">#REF!</definedName>
    <definedName name="жж" localSheetId="9">#REF!</definedName>
    <definedName name="з" localSheetId="10">#REF!</definedName>
    <definedName name="з" localSheetId="6">#REF!</definedName>
    <definedName name="з" localSheetId="8">#REF!</definedName>
    <definedName name="з" localSheetId="11">#REF!</definedName>
    <definedName name="з" localSheetId="7">#REF!</definedName>
    <definedName name="з" localSheetId="9">#REF!</definedName>
    <definedName name="_xlnm.Print_Titles" localSheetId="11">'замена РЛ_торги'!$16:$16</definedName>
    <definedName name="_xlnm.Print_Titles" localSheetId="7">'Замена ТП_торги'!$15:$15</definedName>
    <definedName name="_xlnm.Print_Titles" localSheetId="9">'Замена ТП_торги (2шт)'!$16:$16</definedName>
    <definedName name="_xlnm.Print_Titles">#N/A</definedName>
    <definedName name="задвижки" localSheetId="10">#REF!</definedName>
    <definedName name="задвижки" localSheetId="6">#REF!</definedName>
    <definedName name="задвижки" localSheetId="8">#REF!</definedName>
    <definedName name="задвижки" localSheetId="11">#REF!</definedName>
    <definedName name="задвижки" localSheetId="7">#REF!</definedName>
    <definedName name="задвижки" localSheetId="9">#REF!</definedName>
    <definedName name="зз" localSheetId="10">#REF!</definedName>
    <definedName name="зз" localSheetId="6">#REF!</definedName>
    <definedName name="зз" localSheetId="8">#REF!</definedName>
    <definedName name="зз" localSheetId="11">#REF!</definedName>
    <definedName name="зз" localSheetId="7">#REF!</definedName>
    <definedName name="зз" localSheetId="9">#REF!</definedName>
    <definedName name="ззз" localSheetId="10">#REF!</definedName>
    <definedName name="ззз" localSheetId="6">#REF!</definedName>
    <definedName name="ззз" localSheetId="8">#REF!</definedName>
    <definedName name="ззз" localSheetId="11">#REF!</definedName>
    <definedName name="ззз" localSheetId="7">#REF!</definedName>
    <definedName name="ззз" localSheetId="9">#REF!</definedName>
    <definedName name="и" localSheetId="10">#REF!</definedName>
    <definedName name="и" localSheetId="6">#REF!</definedName>
    <definedName name="и" localSheetId="8">#REF!</definedName>
    <definedName name="и" localSheetId="11">#REF!</definedName>
    <definedName name="и" localSheetId="7">#REF!</definedName>
    <definedName name="и" localSheetId="9">#REF!</definedName>
    <definedName name="_xlnm.Extract" localSheetId="10">[6]SILICATE!#REF!</definedName>
    <definedName name="_xlnm.Extract" localSheetId="6">[6]SILICATE!#REF!</definedName>
    <definedName name="_xlnm.Extract" localSheetId="8">[6]SILICATE!#REF!</definedName>
    <definedName name="_xlnm.Extract" localSheetId="11">[6]SILICATE!#REF!</definedName>
    <definedName name="_xlnm.Extract" localSheetId="7">[6]SILICATE!#REF!</definedName>
    <definedName name="_xlnm.Extract" localSheetId="9">[6]SILICATE!#REF!</definedName>
    <definedName name="_xlnm.Extract" localSheetId="13">[6]SILICATE!#REF!</definedName>
    <definedName name="_xlnm.Extract">[6]SILICATE!#REF!</definedName>
    <definedName name="ии" localSheetId="10">#REF!</definedName>
    <definedName name="ии" localSheetId="6">#REF!</definedName>
    <definedName name="ии" localSheetId="8">#REF!</definedName>
    <definedName name="ии" localSheetId="11">#REF!</definedName>
    <definedName name="ии" localSheetId="7">#REF!</definedName>
    <definedName name="ии" localSheetId="9">#REF!</definedName>
    <definedName name="й" localSheetId="10">#REF!</definedName>
    <definedName name="й" localSheetId="6">#REF!</definedName>
    <definedName name="й" localSheetId="8">#REF!</definedName>
    <definedName name="й" localSheetId="11">#REF!</definedName>
    <definedName name="й" localSheetId="7">#REF!</definedName>
    <definedName name="й" localSheetId="9">#REF!</definedName>
    <definedName name="йй" localSheetId="10">#REF!</definedName>
    <definedName name="йй" localSheetId="6">#REF!</definedName>
    <definedName name="йй" localSheetId="8">#REF!</definedName>
    <definedName name="йй" localSheetId="11">#REF!</definedName>
    <definedName name="йй" localSheetId="7">#REF!</definedName>
    <definedName name="йй" localSheetId="9">#REF!</definedName>
    <definedName name="ййй" localSheetId="10">#REF!</definedName>
    <definedName name="ййй" localSheetId="6">#REF!</definedName>
    <definedName name="ййй" localSheetId="8">#REF!</definedName>
    <definedName name="ййй" localSheetId="11">#REF!</definedName>
    <definedName name="ййй" localSheetId="7">#REF!</definedName>
    <definedName name="ййй" localSheetId="9">#REF!</definedName>
    <definedName name="к" localSheetId="10">#REF!</definedName>
    <definedName name="к" localSheetId="6">#REF!</definedName>
    <definedName name="к" localSheetId="8">#REF!</definedName>
    <definedName name="к" localSheetId="11">#REF!</definedName>
    <definedName name="к" localSheetId="7">#REF!</definedName>
    <definedName name="к" localSheetId="9">#REF!</definedName>
    <definedName name="к1" localSheetId="10">#REF!</definedName>
    <definedName name="к1" localSheetId="6">#REF!</definedName>
    <definedName name="к1" localSheetId="8">#REF!</definedName>
    <definedName name="к1" localSheetId="11">#REF!</definedName>
    <definedName name="к1" localSheetId="7">#REF!</definedName>
    <definedName name="к1" localSheetId="9">#REF!</definedName>
    <definedName name="к10" localSheetId="10">#REF!</definedName>
    <definedName name="к10" localSheetId="6">#REF!</definedName>
    <definedName name="к10" localSheetId="8">#REF!</definedName>
    <definedName name="к10" localSheetId="11">#REF!</definedName>
    <definedName name="к10" localSheetId="7">#REF!</definedName>
    <definedName name="к10" localSheetId="9">#REF!</definedName>
    <definedName name="к11" localSheetId="10">#REF!</definedName>
    <definedName name="к11" localSheetId="6">#REF!</definedName>
    <definedName name="к11" localSheetId="8">#REF!</definedName>
    <definedName name="к11" localSheetId="11">#REF!</definedName>
    <definedName name="к11" localSheetId="7">#REF!</definedName>
    <definedName name="к11" localSheetId="9">#REF!</definedName>
    <definedName name="к12" localSheetId="10">#REF!</definedName>
    <definedName name="к12" localSheetId="6">#REF!</definedName>
    <definedName name="к12" localSheetId="8">#REF!</definedName>
    <definedName name="к12" localSheetId="11">#REF!</definedName>
    <definedName name="к12" localSheetId="7">#REF!</definedName>
    <definedName name="к12" localSheetId="9">#REF!</definedName>
    <definedName name="к13" localSheetId="10">#REF!</definedName>
    <definedName name="к13" localSheetId="6">#REF!</definedName>
    <definedName name="к13" localSheetId="8">#REF!</definedName>
    <definedName name="к13" localSheetId="11">#REF!</definedName>
    <definedName name="к13" localSheetId="7">#REF!</definedName>
    <definedName name="к13" localSheetId="9">#REF!</definedName>
    <definedName name="к14" localSheetId="10">#REF!</definedName>
    <definedName name="к14" localSheetId="6">#REF!</definedName>
    <definedName name="к14" localSheetId="8">#REF!</definedName>
    <definedName name="к14" localSheetId="11">#REF!</definedName>
    <definedName name="к14" localSheetId="7">#REF!</definedName>
    <definedName name="к14" localSheetId="9">#REF!</definedName>
    <definedName name="к15" localSheetId="10">#REF!</definedName>
    <definedName name="к15" localSheetId="6">#REF!</definedName>
    <definedName name="к15" localSheetId="8">#REF!</definedName>
    <definedName name="к15" localSheetId="11">#REF!</definedName>
    <definedName name="к15" localSheetId="7">#REF!</definedName>
    <definedName name="к15" localSheetId="9">#REF!</definedName>
    <definedName name="к16" localSheetId="10">#REF!</definedName>
    <definedName name="к16" localSheetId="6">#REF!</definedName>
    <definedName name="к16" localSheetId="8">#REF!</definedName>
    <definedName name="к16" localSheetId="11">#REF!</definedName>
    <definedName name="к16" localSheetId="7">#REF!</definedName>
    <definedName name="к16" localSheetId="9">#REF!</definedName>
    <definedName name="к17" localSheetId="10">#REF!</definedName>
    <definedName name="к17" localSheetId="6">#REF!</definedName>
    <definedName name="к17" localSheetId="8">#REF!</definedName>
    <definedName name="к17" localSheetId="11">#REF!</definedName>
    <definedName name="к17" localSheetId="7">#REF!</definedName>
    <definedName name="к17" localSheetId="9">#REF!</definedName>
    <definedName name="к2" localSheetId="10">#REF!</definedName>
    <definedName name="к2" localSheetId="6">#REF!</definedName>
    <definedName name="к2" localSheetId="8">#REF!</definedName>
    <definedName name="к2" localSheetId="11">#REF!</definedName>
    <definedName name="к2" localSheetId="7">#REF!</definedName>
    <definedName name="к2" localSheetId="9">#REF!</definedName>
    <definedName name="к3" localSheetId="10">#REF!</definedName>
    <definedName name="к3" localSheetId="6">#REF!</definedName>
    <definedName name="к3" localSheetId="8">#REF!</definedName>
    <definedName name="к3" localSheetId="11">#REF!</definedName>
    <definedName name="к3" localSheetId="7">#REF!</definedName>
    <definedName name="к3" localSheetId="9">#REF!</definedName>
    <definedName name="к4" localSheetId="10">#REF!</definedName>
    <definedName name="к4" localSheetId="6">#REF!</definedName>
    <definedName name="к4" localSheetId="8">#REF!</definedName>
    <definedName name="к4" localSheetId="11">#REF!</definedName>
    <definedName name="к4" localSheetId="7">#REF!</definedName>
    <definedName name="к4" localSheetId="9">#REF!</definedName>
    <definedName name="к5" localSheetId="10">#REF!</definedName>
    <definedName name="к5" localSheetId="6">#REF!</definedName>
    <definedName name="к5" localSheetId="8">#REF!</definedName>
    <definedName name="к5" localSheetId="11">#REF!</definedName>
    <definedName name="к5" localSheetId="7">#REF!</definedName>
    <definedName name="к5" localSheetId="9">#REF!</definedName>
    <definedName name="к6" localSheetId="10">#REF!</definedName>
    <definedName name="к6" localSheetId="6">#REF!</definedName>
    <definedName name="к6" localSheetId="8">#REF!</definedName>
    <definedName name="к6" localSheetId="11">#REF!</definedName>
    <definedName name="к6" localSheetId="7">#REF!</definedName>
    <definedName name="к6" localSheetId="9">#REF!</definedName>
    <definedName name="к60" localSheetId="10">#REF!</definedName>
    <definedName name="к60" localSheetId="6">#REF!</definedName>
    <definedName name="к60" localSheetId="8">#REF!</definedName>
    <definedName name="к60" localSheetId="11">#REF!</definedName>
    <definedName name="к60" localSheetId="7">#REF!</definedName>
    <definedName name="к60" localSheetId="9">#REF!</definedName>
    <definedName name="к7" localSheetId="10">#REF!</definedName>
    <definedName name="к7" localSheetId="6">#REF!</definedName>
    <definedName name="к7" localSheetId="8">#REF!</definedName>
    <definedName name="к7" localSheetId="11">#REF!</definedName>
    <definedName name="к7" localSheetId="7">#REF!</definedName>
    <definedName name="к7" localSheetId="9">#REF!</definedName>
    <definedName name="к8" localSheetId="10">#REF!</definedName>
    <definedName name="к8" localSheetId="6">#REF!</definedName>
    <definedName name="к8" localSheetId="8">#REF!</definedName>
    <definedName name="к8" localSheetId="11">#REF!</definedName>
    <definedName name="к8" localSheetId="7">#REF!</definedName>
    <definedName name="к8" localSheetId="9">#REF!</definedName>
    <definedName name="к9" localSheetId="10">#REF!</definedName>
    <definedName name="к9" localSheetId="6">#REF!</definedName>
    <definedName name="к9" localSheetId="8">#REF!</definedName>
    <definedName name="к9" localSheetId="11">#REF!</definedName>
    <definedName name="к9" localSheetId="7">#REF!</definedName>
    <definedName name="к9" localSheetId="9">#REF!</definedName>
    <definedName name="Каскад" localSheetId="10">#REF!</definedName>
    <definedName name="Каскад" localSheetId="6">#REF!</definedName>
    <definedName name="Каскад" localSheetId="8">#REF!</definedName>
    <definedName name="Каскад" localSheetId="11">#REF!</definedName>
    <definedName name="Каскад" localSheetId="7">#REF!</definedName>
    <definedName name="Каскад" localSheetId="9">#REF!</definedName>
    <definedName name="кк" localSheetId="10">#REF!</definedName>
    <definedName name="кк" localSheetId="6">#REF!</definedName>
    <definedName name="кк" localSheetId="8">#REF!</definedName>
    <definedName name="кк" localSheetId="11">#REF!</definedName>
    <definedName name="кк" localSheetId="7">#REF!</definedName>
    <definedName name="кк" localSheetId="9">#REF!</definedName>
    <definedName name="ккк" localSheetId="10">#REF!</definedName>
    <definedName name="ккк" localSheetId="6">#REF!</definedName>
    <definedName name="ккк" localSheetId="8">#REF!</definedName>
    <definedName name="ккк" localSheetId="11">#REF!</definedName>
    <definedName name="ккк" localSheetId="7">#REF!</definedName>
    <definedName name="ккк" localSheetId="9">#REF!</definedName>
    <definedName name="КЛ6" localSheetId="10">#REF!</definedName>
    <definedName name="КЛ6" localSheetId="6">#REF!</definedName>
    <definedName name="КЛ6" localSheetId="8">#REF!</definedName>
    <definedName name="КЛ6" localSheetId="11">#REF!</definedName>
    <definedName name="КЛ6" localSheetId="7">#REF!</definedName>
    <definedName name="КЛ6" localSheetId="9">#REF!</definedName>
    <definedName name="КНС" localSheetId="10">#REF!</definedName>
    <definedName name="КНС" localSheetId="6">#REF!</definedName>
    <definedName name="КНС" localSheetId="8">#REF!</definedName>
    <definedName name="КНС" localSheetId="11">#REF!</definedName>
    <definedName name="КНС" localSheetId="7">#REF!</definedName>
    <definedName name="КНС" localSheetId="9">#REF!</definedName>
    <definedName name="компрессорная" localSheetId="10">#REF!</definedName>
    <definedName name="компрессорная" localSheetId="6">#REF!</definedName>
    <definedName name="компрессорная" localSheetId="8">#REF!</definedName>
    <definedName name="компрессорная" localSheetId="11">#REF!</definedName>
    <definedName name="компрессорная" localSheetId="7">#REF!</definedName>
    <definedName name="компрессорная" localSheetId="9">#REF!</definedName>
    <definedName name="кос" localSheetId="10">#REF!</definedName>
    <definedName name="кос" localSheetId="6">#REF!</definedName>
    <definedName name="кос" localSheetId="8">#REF!</definedName>
    <definedName name="кос" localSheetId="11">#REF!</definedName>
    <definedName name="кос" localSheetId="7">#REF!</definedName>
    <definedName name="кос" localSheetId="9">#REF!</definedName>
    <definedName name="котельная" localSheetId="10">#REF!</definedName>
    <definedName name="котельная" localSheetId="6">#REF!</definedName>
    <definedName name="котельная" localSheetId="8">#REF!</definedName>
    <definedName name="котельная" localSheetId="11">#REF!</definedName>
    <definedName name="котельная" localSheetId="7">#REF!</definedName>
    <definedName name="котельная" localSheetId="9">#REF!</definedName>
    <definedName name="_xlnm.Criteria" localSheetId="10">[6]SILICATE!#REF!</definedName>
    <definedName name="_xlnm.Criteria" localSheetId="6">[6]SILICATE!#REF!</definedName>
    <definedName name="_xlnm.Criteria" localSheetId="8">[6]SILICATE!#REF!</definedName>
    <definedName name="_xlnm.Criteria" localSheetId="11">[6]SILICATE!#REF!</definedName>
    <definedName name="_xlnm.Criteria" localSheetId="7">[6]SILICATE!#REF!</definedName>
    <definedName name="_xlnm.Criteria" localSheetId="9">[6]SILICATE!#REF!</definedName>
    <definedName name="_xlnm.Criteria" localSheetId="13">[6]SILICATE!#REF!</definedName>
    <definedName name="_xlnm.Criteria">[6]SILICATE!#REF!</definedName>
    <definedName name="ктпн" localSheetId="10">#REF!</definedName>
    <definedName name="ктпн" localSheetId="6">#REF!</definedName>
    <definedName name="ктпн" localSheetId="8">#REF!</definedName>
    <definedName name="ктпн" localSheetId="11">#REF!</definedName>
    <definedName name="ктпн" localSheetId="7">#REF!</definedName>
    <definedName name="ктпн" localSheetId="9">#REF!</definedName>
    <definedName name="КТПНрадуж" localSheetId="10">#REF!</definedName>
    <definedName name="КТПНрадуж" localSheetId="6">#REF!</definedName>
    <definedName name="КТПНрадуж" localSheetId="8">#REF!</definedName>
    <definedName name="КТПНрадуж" localSheetId="11">#REF!</definedName>
    <definedName name="КТПНрадуж" localSheetId="7">#REF!</definedName>
    <definedName name="КТПНрадуж" localSheetId="9">#REF!</definedName>
    <definedName name="КТПНунимо" localSheetId="10">#REF!</definedName>
    <definedName name="КТПНунимо" localSheetId="6">#REF!</definedName>
    <definedName name="КТПНунимо" localSheetId="8">#REF!</definedName>
    <definedName name="КТПНунимо" localSheetId="11">#REF!</definedName>
    <definedName name="КТПНунимо" localSheetId="7">#REF!</definedName>
    <definedName name="КТПНунимо" localSheetId="9">#REF!</definedName>
    <definedName name="л" localSheetId="10">#REF!</definedName>
    <definedName name="л" localSheetId="6">#REF!</definedName>
    <definedName name="л" localSheetId="8">#REF!</definedName>
    <definedName name="л" localSheetId="11">#REF!</definedName>
    <definedName name="л" localSheetId="7">#REF!</definedName>
    <definedName name="л" localSheetId="9">#REF!</definedName>
    <definedName name="лл" localSheetId="10">#REF!</definedName>
    <definedName name="лл" localSheetId="6">#REF!</definedName>
    <definedName name="лл" localSheetId="8">#REF!</definedName>
    <definedName name="лл" localSheetId="11">#REF!</definedName>
    <definedName name="лл" localSheetId="7">#REF!</definedName>
    <definedName name="лл" localSheetId="9">#REF!</definedName>
    <definedName name="м" localSheetId="10">#REF!</definedName>
    <definedName name="м" localSheetId="6">#REF!</definedName>
    <definedName name="м" localSheetId="8">#REF!</definedName>
    <definedName name="м" localSheetId="11">#REF!</definedName>
    <definedName name="м" localSheetId="7">#REF!</definedName>
    <definedName name="м" localSheetId="9">#REF!</definedName>
    <definedName name="материалы" hidden="1">#N/A</definedName>
    <definedName name="мор" hidden="1">#N/A</definedName>
    <definedName name="н" localSheetId="10">#REF!</definedName>
    <definedName name="н" localSheetId="6">#REF!</definedName>
    <definedName name="н" localSheetId="8">#REF!</definedName>
    <definedName name="н" localSheetId="11">#REF!</definedName>
    <definedName name="н" localSheetId="7">#REF!</definedName>
    <definedName name="н" localSheetId="9">#REF!</definedName>
    <definedName name="н1" localSheetId="10">#REF!</definedName>
    <definedName name="н1" localSheetId="6">#REF!</definedName>
    <definedName name="н1" localSheetId="8">#REF!</definedName>
    <definedName name="н1" localSheetId="11">#REF!</definedName>
    <definedName name="н1" localSheetId="7">#REF!</definedName>
    <definedName name="н1" localSheetId="9">#REF!</definedName>
    <definedName name="н10" localSheetId="10">#REF!</definedName>
    <definedName name="н10" localSheetId="6">#REF!</definedName>
    <definedName name="н10" localSheetId="8">#REF!</definedName>
    <definedName name="н10" localSheetId="11">#REF!</definedName>
    <definedName name="н10" localSheetId="7">#REF!</definedName>
    <definedName name="н10" localSheetId="9">#REF!</definedName>
    <definedName name="н12" localSheetId="10">#REF!</definedName>
    <definedName name="н12" localSheetId="6">#REF!</definedName>
    <definedName name="н12" localSheetId="8">#REF!</definedName>
    <definedName name="н12" localSheetId="11">#REF!</definedName>
    <definedName name="н12" localSheetId="7">#REF!</definedName>
    <definedName name="н12" localSheetId="9">#REF!</definedName>
    <definedName name="н13" localSheetId="10">#REF!</definedName>
    <definedName name="н13" localSheetId="6">#REF!</definedName>
    <definedName name="н13" localSheetId="8">#REF!</definedName>
    <definedName name="н13" localSheetId="11">#REF!</definedName>
    <definedName name="н13" localSheetId="7">#REF!</definedName>
    <definedName name="н13" localSheetId="9">#REF!</definedName>
    <definedName name="н2" localSheetId="10">#REF!</definedName>
    <definedName name="н2" localSheetId="6">#REF!</definedName>
    <definedName name="н2" localSheetId="8">#REF!</definedName>
    <definedName name="н2" localSheetId="11">#REF!</definedName>
    <definedName name="н2" localSheetId="7">#REF!</definedName>
    <definedName name="н2" localSheetId="9">#REF!</definedName>
    <definedName name="н3" localSheetId="10">#REF!</definedName>
    <definedName name="н3" localSheetId="6">#REF!</definedName>
    <definedName name="н3" localSheetId="8">#REF!</definedName>
    <definedName name="н3" localSheetId="11">#REF!</definedName>
    <definedName name="н3" localSheetId="7">#REF!</definedName>
    <definedName name="н3" localSheetId="9">#REF!</definedName>
    <definedName name="н4" localSheetId="10">#REF!</definedName>
    <definedName name="н4" localSheetId="6">#REF!</definedName>
    <definedName name="н4" localSheetId="8">#REF!</definedName>
    <definedName name="н4" localSheetId="11">#REF!</definedName>
    <definedName name="н4" localSheetId="7">#REF!</definedName>
    <definedName name="н4" localSheetId="9">#REF!</definedName>
    <definedName name="наружное.освещение.ж.п." localSheetId="10">#REF!</definedName>
    <definedName name="наружное.освещение.ж.п." localSheetId="6">#REF!</definedName>
    <definedName name="наружное.освещение.ж.п." localSheetId="8">#REF!</definedName>
    <definedName name="наружное.освещение.ж.п." localSheetId="11">#REF!</definedName>
    <definedName name="наружное.освещение.ж.п." localSheetId="7">#REF!</definedName>
    <definedName name="наружное.освещение.ж.п." localSheetId="9">#REF!</definedName>
    <definedName name="насос.2подёма" localSheetId="10">#REF!</definedName>
    <definedName name="насос.2подёма" localSheetId="6">#REF!</definedName>
    <definedName name="насос.2подёма" localSheetId="8">#REF!</definedName>
    <definedName name="насос.2подёма" localSheetId="11">#REF!</definedName>
    <definedName name="насос.2подёма" localSheetId="7">#REF!</definedName>
    <definedName name="насос.2подёма" localSheetId="9">#REF!</definedName>
    <definedName name="не" localSheetId="10">#REF!</definedName>
    <definedName name="не" localSheetId="6">#REF!</definedName>
    <definedName name="не" localSheetId="8">#REF!</definedName>
    <definedName name="не" localSheetId="11">#REF!</definedName>
    <definedName name="не" localSheetId="7">#REF!</definedName>
    <definedName name="не" localSheetId="9">#REF!</definedName>
    <definedName name="нефтеналив" localSheetId="10">#REF!</definedName>
    <definedName name="нефтеналив" localSheetId="6">#REF!</definedName>
    <definedName name="нефтеналив" localSheetId="8">#REF!</definedName>
    <definedName name="нефтеналив" localSheetId="11">#REF!</definedName>
    <definedName name="нефтеналив" localSheetId="7">#REF!</definedName>
    <definedName name="нефтеналив" localSheetId="9">#REF!</definedName>
    <definedName name="нн" localSheetId="10">#REF!</definedName>
    <definedName name="нн" localSheetId="6">#REF!</definedName>
    <definedName name="нн" localSheetId="8">#REF!</definedName>
    <definedName name="нн" localSheetId="11">#REF!</definedName>
    <definedName name="нн" localSheetId="7">#REF!</definedName>
    <definedName name="нн" localSheetId="9">#REF!</definedName>
    <definedName name="ннн" localSheetId="10">#REF!</definedName>
    <definedName name="ннн" localSheetId="6">#REF!</definedName>
    <definedName name="ннн" localSheetId="8">#REF!</definedName>
    <definedName name="ннн" localSheetId="11">#REF!</definedName>
    <definedName name="ннн" localSheetId="7">#REF!</definedName>
    <definedName name="ннн" localSheetId="9">#REF!</definedName>
    <definedName name="нннн" localSheetId="10">#REF!</definedName>
    <definedName name="нннн" localSheetId="6">#REF!</definedName>
    <definedName name="нннн" localSheetId="8">#REF!</definedName>
    <definedName name="нннн" localSheetId="11">#REF!</definedName>
    <definedName name="нннн" localSheetId="7">#REF!</definedName>
    <definedName name="нннн" localSheetId="9">#REF!</definedName>
    <definedName name="о" localSheetId="10">#REF!</definedName>
    <definedName name="о" localSheetId="6">#REF!</definedName>
    <definedName name="о" localSheetId="8">#REF!</definedName>
    <definedName name="о" localSheetId="11">#REF!</definedName>
    <definedName name="о" localSheetId="7">#REF!</definedName>
    <definedName name="о" localSheetId="9">#REF!</definedName>
    <definedName name="_xlnm.Print_Area" localSheetId="12">'ДВ_ КР замена лазов'!$A$3:$K$32</definedName>
    <definedName name="_xlnm.Print_Area" localSheetId="10">'ДВ_замена РЛ'!$A$1:$J$40</definedName>
    <definedName name="_xlnm.Print_Area" localSheetId="6">'ДВ_Замена ТП 160,250,400'!$A$4:$J$29</definedName>
    <definedName name="_xlnm.Print_Area" localSheetId="8">'ДВ_Замена ТП 160,250,400 (2шт)'!$A$4:$J$31</definedName>
    <definedName name="_xlnm.Print_Area" localSheetId="11">'замена РЛ_торги'!$A$4:$O$73</definedName>
    <definedName name="_xlnm.Print_Area" localSheetId="7">'Замена ТП_торги'!$A$4:$O$57</definedName>
    <definedName name="_xlnm.Print_Area" localSheetId="9">'Замена ТП_торги (2шт)'!$A$4:$O$60</definedName>
    <definedName name="_xlnm.Print_Area" localSheetId="1">'КТПН 2026 (тоги'!$A$1:$G$38</definedName>
    <definedName name="_xlnm.Print_Area" localSheetId="13">'ЛСР_КР ВЛ-6_замена лазов'!$A$1:$V$63</definedName>
    <definedName name="_xlnm.Print_Area" localSheetId="0">'Укрупн.кальк._КР КТПН  2026'!$A$1:$D$21</definedName>
    <definedName name="_xlnm.Print_Area">#REF!</definedName>
    <definedName name="общ.произв.расходы">[7]исх.данные!$B$4</definedName>
    <definedName name="объем_авг">[8]темп!$B$2</definedName>
    <definedName name="оо" localSheetId="10">#REF!</definedName>
    <definedName name="оо" localSheetId="6">#REF!</definedName>
    <definedName name="оо" localSheetId="8">#REF!</definedName>
    <definedName name="оо" localSheetId="11">#REF!</definedName>
    <definedName name="оо" localSheetId="7">#REF!</definedName>
    <definedName name="оо" localSheetId="9">#REF!</definedName>
    <definedName name="опер.станции.обезж" localSheetId="10">#REF!</definedName>
    <definedName name="опер.станции.обезж" localSheetId="6">#REF!</definedName>
    <definedName name="опер.станции.обезж" localSheetId="8">#REF!</definedName>
    <definedName name="опер.станции.обезж" localSheetId="11">#REF!</definedName>
    <definedName name="опер.станции.обезж" localSheetId="7">#REF!</definedName>
    <definedName name="опер.станции.обезж" localSheetId="9">#REF!</definedName>
    <definedName name="операторная.днс" localSheetId="10">#REF!</definedName>
    <definedName name="операторная.днс" localSheetId="6">#REF!</definedName>
    <definedName name="операторная.днс" localSheetId="8">#REF!</definedName>
    <definedName name="операторная.днс" localSheetId="11">#REF!</definedName>
    <definedName name="операторная.днс" localSheetId="7">#REF!</definedName>
    <definedName name="операторная.днс" localSheetId="9">#REF!</definedName>
    <definedName name="операторная.кнс" localSheetId="10">#REF!</definedName>
    <definedName name="операторная.кнс" localSheetId="6">#REF!</definedName>
    <definedName name="операторная.кнс" localSheetId="8">#REF!</definedName>
    <definedName name="операторная.кнс" localSheetId="11">#REF!</definedName>
    <definedName name="операторная.кнс" localSheetId="7">#REF!</definedName>
    <definedName name="операторная.кнс" localSheetId="9">#REF!</definedName>
    <definedName name="п" localSheetId="10">#REF!</definedName>
    <definedName name="п" localSheetId="6">#REF!</definedName>
    <definedName name="п" localSheetId="8">#REF!</definedName>
    <definedName name="п" localSheetId="11">#REF!</definedName>
    <definedName name="п" localSheetId="7">#REF!</definedName>
    <definedName name="п" localSheetId="9">#REF!</definedName>
    <definedName name="пВрВс_11">'[1]Ресурсная ведомость часть 1'!$A$58</definedName>
    <definedName name="пВрВс_12">'[1]Ресурсная ведомость часть 1'!$A$58</definedName>
    <definedName name="пВрВс_13">'[1]Ресурсная ведомость часть 1'!$A$58</definedName>
    <definedName name="пВрВс_14">'[1]Ресурсная ведомость часть 1'!$A$58</definedName>
    <definedName name="пВрВс_15">'[1]Ресурсная ведомость часть 1'!$A$58</definedName>
    <definedName name="пВрВс_16">'[1]Ресурсная ведомость часть 1'!$A$58</definedName>
    <definedName name="пВрВс_17">'[1]Ресурсная ведомость часть 1'!$A$58</definedName>
    <definedName name="пВрВс_18">'[1]Ресурсная ведомость часть 1'!$A$58</definedName>
    <definedName name="пВрВс_19">'[1]Ресурсная ведомость часть 1'!$A$58</definedName>
    <definedName name="пВрВс_2">'[1]Ресурсная ведомость часть 1'!$A$58</definedName>
    <definedName name="пВрВс_20">'[1]Ресурсная ведомость часть 1'!$A$58</definedName>
    <definedName name="пВрВс_21">'[1]Ресурсная ведомость часть 1'!$A$58</definedName>
    <definedName name="пВрВс_22">'[1]Ресурсная ведомость часть 1'!$A$58</definedName>
    <definedName name="пВрВс_23">'[1]Ресурсная ведомость часть 1'!$A$58</definedName>
    <definedName name="пВрВс_24">'[1]Ресурсная ведомость часть 1'!$A$58</definedName>
    <definedName name="пВрВс_25">'[1]Ресурсная ведомость часть 1'!$A$58</definedName>
    <definedName name="пВрВс_26">'[1]Ресурсная ведомость часть 1'!$A$58</definedName>
    <definedName name="пВрВс_27">'[1]Ресурсная ведомость часть 1'!$A$58</definedName>
    <definedName name="пВрВс_28">'[1]Ресурсная ведомость часть 1'!$A$58</definedName>
    <definedName name="пВрВс_29">'[1]Ресурсная ведомость часть 1'!$A$58</definedName>
    <definedName name="пВрВс_3">'[9]Ресурсная ведомость часть 1'!$A$58</definedName>
    <definedName name="пВрВс_30">'[1]Ресурсная ведомость часть 1'!$A$58</definedName>
    <definedName name="пВрВс_31">'[3]Ресурсная ведомость часть 1'!$A$58</definedName>
    <definedName name="пВрВс_31_1">'[3]Ресурсная ведомость часть 1'!$A$58</definedName>
    <definedName name="пВрВс_31_2">'[10]Ресурсная ведомость часть 1'!$A$58</definedName>
    <definedName name="пВрВс_32">'[1]Ресурсная ведомость часть 1'!$A$58</definedName>
    <definedName name="пВрВс_33">'[1]Ресурсная ведомость часть 1'!$A$58</definedName>
    <definedName name="пВрВс_34">'[1]Ресурсная ведомость часть 1'!$A$58</definedName>
    <definedName name="пВрВс_35">'[1]Ресурсная ведомость часть 1'!$A$58</definedName>
    <definedName name="пВрВс_36">'[3]Ресурсная ведомость часть 1'!$A$58</definedName>
    <definedName name="пВрВс_36_1">'[3]Ресурсная ведомость часть 1'!$A$58</definedName>
    <definedName name="пВрВс_36_2">'[10]Ресурсная ведомость часть 1'!$A$58</definedName>
    <definedName name="пВрВс_37">'[1]Ресурсная ведомость часть 1'!$A$58</definedName>
    <definedName name="пВрВс_38">'[1]Ресурсная ведомость часть 1'!$A$58</definedName>
    <definedName name="пВрВс_39">'[1]Ресурсная ведомость часть 1'!$A$58</definedName>
    <definedName name="пВрВс_4">'[1]Ресурсная ведомость часть 1'!$A$58</definedName>
    <definedName name="пВрВс_40">'[1]Ресурсная ведомость часть 1'!$A$58</definedName>
    <definedName name="пВрВс_41">'[1]Ресурсная ведомость часть 1'!$A$58</definedName>
    <definedName name="пВрВс_42">'[1]Ресурсная ведомость часть 1'!$A$58</definedName>
    <definedName name="пВрВс_43">'[1]Ресурсная ведомость часть 1'!$A$58</definedName>
    <definedName name="пВрВс_44">'[1]Ресурсная ведомость часть 1'!$A$58</definedName>
    <definedName name="пВрВс_45">'[1]Ресурсная ведомость часть 1'!$A$58</definedName>
    <definedName name="пВрВс_46">'[1]Ресурсная ведомость часть 1'!$A$58</definedName>
    <definedName name="пВрВс_47">'[1]Ресурсная ведомость часть 1'!$A$58</definedName>
    <definedName name="пВрВс_48">'[1]Ресурсная ведомость часть 1'!$A$58</definedName>
    <definedName name="пВрВс_49">'[1]Ресурсная ведомость часть 1'!$A$58</definedName>
    <definedName name="пВрВс_5">'[1]Ресурсная ведомость часть 1'!$A$58</definedName>
    <definedName name="пВрВс_50">'[1]Ресурсная ведомость часть 1'!$A$58</definedName>
    <definedName name="пВрВс_51">'[1]Ресурсная ведомость часть 1'!$A$58</definedName>
    <definedName name="пВрВс_52">'[1]Ресурсная ведомость часть 1'!$A$58</definedName>
    <definedName name="пВрВс_53">'[1]Ресурсная ведомость часть 1'!$A$58</definedName>
    <definedName name="пВрВс_54">'[1]Ресурсная ведомость часть 1'!$A$58</definedName>
    <definedName name="пВрВс_55">'[1]Ресурсная ведомость часть 1'!$A$58</definedName>
    <definedName name="пВрВс_56">'[1]Ресурсная ведомость часть 1'!$A$58</definedName>
    <definedName name="пВрВс_57">'[1]Ресурсная ведомость часть 1'!$A$58</definedName>
    <definedName name="пВрВс_58">'[1]Ресурсная ведомость часть 1'!$A$58</definedName>
    <definedName name="пВрВс_59">'[1]Ресурсная ведомость часть 1'!$A$58</definedName>
    <definedName name="пВрВс_6">'[1]Ресурсная ведомость часть 1'!$A$58</definedName>
    <definedName name="пВрВс_60">'[1]Ресурсная ведомость часть 1'!$A$58</definedName>
    <definedName name="пВрВс_61">'[1]Ресурсная ведомость часть 1'!$A$58</definedName>
    <definedName name="пВрВс_62">'[1]Ресурсная ведомость часть 1'!$A$58</definedName>
    <definedName name="пВрВс_63">'[1]Ресурсная ведомость часть 1'!$A$58</definedName>
    <definedName name="пВрВс_64">'[1]Ресурсная ведомость часть 1'!$A$58</definedName>
    <definedName name="пВрВс_65">'[1]Ресурсная ведомость часть 1'!$A$58</definedName>
    <definedName name="пВрВс_66">'[1]Ресурсная ведомость часть 1'!$A$58</definedName>
    <definedName name="пВрВс_67">'[1]Ресурсная ведомость часть 1'!$A$58</definedName>
    <definedName name="пВрВс_68">'[1]Ресурсная ведомость часть 1'!$A$58</definedName>
    <definedName name="пВрВс_69">'[1]Ресурсная ведомость часть 1'!$A$58</definedName>
    <definedName name="пВрВс_7">'[1]Ресурсная ведомость часть 1'!$A$58</definedName>
    <definedName name="пВрВс_70">'[1]Ресурсная ведомость часть 1'!$A$58</definedName>
    <definedName name="пВрВс_71">'[1]Ресурсная ведомость часть 1'!$A$58</definedName>
    <definedName name="пВрВс_72">'[1]Ресурсная ведомость часть 1'!$A$58</definedName>
    <definedName name="пВрВс_73">'[1]Ресурсная ведомость часть 1'!$A$58</definedName>
    <definedName name="пВрВс_74">'[1]Ресурсная ведомость часть 1'!$A$58</definedName>
    <definedName name="пВрВс_75">'[1]Ресурсная ведомость часть 1'!$A$58</definedName>
    <definedName name="пВрВс_76">'[1]Ресурсная ведомость часть 1'!$A$58</definedName>
    <definedName name="пВрВс_77">'[1]Ресурсная ведомость часть 1'!$A$58</definedName>
    <definedName name="пВрВс_78">'[1]Ресурсная ведомость часть 1'!$A$58</definedName>
    <definedName name="пВрВс_79">'[1]Ресурсная ведомость часть 1'!$A$58</definedName>
    <definedName name="пВрВс_8">'[1]Ресурсная ведомость часть 1'!$A$58</definedName>
    <definedName name="пВрВс_80">'[1]Ресурсная ведомость часть 1'!$A$58</definedName>
    <definedName name="пВрВс_81">'[1]Ресурсная ведомость часть 1'!$A$58</definedName>
    <definedName name="пВрВс_82">'[1]Ресурсная ведомость часть 1'!$A$58</definedName>
    <definedName name="пВрВс_83">'[1]Ресурсная ведомость часть 1'!$A$58</definedName>
    <definedName name="пВрВс_84">'[1]Ресурсная ведомость часть 1'!$A$58</definedName>
    <definedName name="пВрВс_85">'[1]Ресурсная ведомость часть 1'!$A$58</definedName>
    <definedName name="пВрВс_86">'[1]Ресурсная ведомость часть 1'!$A$58</definedName>
    <definedName name="пВрВс_87">'[1]Ресурсная ведомость часть 1'!$A$58</definedName>
    <definedName name="пВрВс_88">'[1]Ресурсная ведомость часть 1'!$A$58</definedName>
    <definedName name="пВрВс_89">'[1]Ресурсная ведомость часть 1'!$A$58</definedName>
    <definedName name="пВрВс_9">'[1]Ресурсная ведомость часть 1'!$A$58</definedName>
    <definedName name="пВрВс_90">'[1]Ресурсная ведомость часть 1'!$A$58</definedName>
    <definedName name="пВрВс_91">'[1]Ресурсная ведомость часть 1'!$A$58</definedName>
    <definedName name="плановые">'[11]3'!$U$11</definedName>
    <definedName name="ПНР">[12]ИД1!$A$58</definedName>
    <definedName name="пожар">[13]пож.сигнал!$E$10</definedName>
    <definedName name="пп" localSheetId="10">#REF!</definedName>
    <definedName name="пп" localSheetId="6">#REF!</definedName>
    <definedName name="пп" localSheetId="8">#REF!</definedName>
    <definedName name="пп" localSheetId="11">#REF!</definedName>
    <definedName name="пп" localSheetId="7">#REF!</definedName>
    <definedName name="пп" localSheetId="9">#REF!</definedName>
    <definedName name="прожекторные.мачты" localSheetId="10">#REF!</definedName>
    <definedName name="прожекторные.мачты" localSheetId="6">#REF!</definedName>
    <definedName name="прожекторные.мачты" localSheetId="8">#REF!</definedName>
    <definedName name="прожекторные.мачты" localSheetId="11">#REF!</definedName>
    <definedName name="прожекторные.мачты" localSheetId="7">#REF!</definedName>
    <definedName name="прожекторные.мачты" localSheetId="9">#REF!</definedName>
    <definedName name="проходная" localSheetId="10">#REF!</definedName>
    <definedName name="проходная" localSheetId="6">#REF!</definedName>
    <definedName name="проходная" localSheetId="8">#REF!</definedName>
    <definedName name="проходная" localSheetId="11">#REF!</definedName>
    <definedName name="проходная" localSheetId="7">#REF!</definedName>
    <definedName name="проходная" localSheetId="9">#REF!</definedName>
    <definedName name="пст" localSheetId="10">#REF!</definedName>
    <definedName name="пст" localSheetId="6">#REF!</definedName>
    <definedName name="пст" localSheetId="8">#REF!</definedName>
    <definedName name="пст" localSheetId="11">#REF!</definedName>
    <definedName name="пст" localSheetId="7">#REF!</definedName>
    <definedName name="пст" localSheetId="9">#REF!</definedName>
    <definedName name="р" localSheetId="10">#REF!</definedName>
    <definedName name="р" localSheetId="6">#REF!</definedName>
    <definedName name="р" localSheetId="8">#REF!</definedName>
    <definedName name="р" localSheetId="11">#REF!</definedName>
    <definedName name="р" localSheetId="7">#REF!</definedName>
    <definedName name="р" localSheetId="9">#REF!</definedName>
    <definedName name="р1015" localSheetId="10">#REF!</definedName>
    <definedName name="р1015" localSheetId="6">#REF!</definedName>
    <definedName name="р1015" localSheetId="8">#REF!</definedName>
    <definedName name="р1015" localSheetId="11">#REF!</definedName>
    <definedName name="р1015" localSheetId="7">#REF!</definedName>
    <definedName name="р1015" localSheetId="9">#REF!</definedName>
    <definedName name="р1016" localSheetId="10">#REF!</definedName>
    <definedName name="р1016" localSheetId="6">#REF!</definedName>
    <definedName name="р1016" localSheetId="8">#REF!</definedName>
    <definedName name="р1016" localSheetId="11">#REF!</definedName>
    <definedName name="р1016" localSheetId="7">#REF!</definedName>
    <definedName name="р1016" localSheetId="9">#REF!</definedName>
    <definedName name="р1092" localSheetId="10">#REF!</definedName>
    <definedName name="р1092" localSheetId="6">#REF!</definedName>
    <definedName name="р1092" localSheetId="8">#REF!</definedName>
    <definedName name="р1092" localSheetId="11">#REF!</definedName>
    <definedName name="р1092" localSheetId="7">#REF!</definedName>
    <definedName name="р1092" localSheetId="9">#REF!</definedName>
    <definedName name="ремонт" localSheetId="10">#REF!</definedName>
    <definedName name="ремонт" localSheetId="6">#REF!</definedName>
    <definedName name="ремонт" localSheetId="8">#REF!</definedName>
    <definedName name="ремонт" localSheetId="11">#REF!</definedName>
    <definedName name="ремонт" localSheetId="7">#REF!</definedName>
    <definedName name="ремонт" localSheetId="9">#REF!</definedName>
    <definedName name="рр" localSheetId="10">#REF!</definedName>
    <definedName name="рр" localSheetId="6">#REF!</definedName>
    <definedName name="рр" localSheetId="8">#REF!</definedName>
    <definedName name="рр" localSheetId="11">#REF!</definedName>
    <definedName name="рр" localSheetId="7">#REF!</definedName>
    <definedName name="рр" localSheetId="9">#REF!</definedName>
    <definedName name="РУ6КНСЛЕ" localSheetId="10">#REF!</definedName>
    <definedName name="РУ6КНСЛЕ" localSheetId="6">#REF!</definedName>
    <definedName name="РУ6КНСЛЕ" localSheetId="8">#REF!</definedName>
    <definedName name="РУ6КНСЛЕ" localSheetId="11">#REF!</definedName>
    <definedName name="РУ6КНСЛЕ" localSheetId="7">#REF!</definedName>
    <definedName name="РУ6КНСЛЕ" localSheetId="9">#REF!</definedName>
    <definedName name="ршлпр" localSheetId="10">#REF!</definedName>
    <definedName name="ршлпр" localSheetId="6">#REF!</definedName>
    <definedName name="ршлпр" localSheetId="8">#REF!</definedName>
    <definedName name="ршлпр" localSheetId="11">#REF!</definedName>
    <definedName name="ршлпр" localSheetId="7">#REF!</definedName>
    <definedName name="ршлпр" localSheetId="9">#REF!</definedName>
    <definedName name="с" localSheetId="10">#REF!</definedName>
    <definedName name="с" localSheetId="6">#REF!</definedName>
    <definedName name="с" localSheetId="8">#REF!</definedName>
    <definedName name="с" localSheetId="11">#REF!</definedName>
    <definedName name="с" localSheetId="7">#REF!</definedName>
    <definedName name="с" localSheetId="9">#REF!</definedName>
    <definedName name="СД" localSheetId="10">#REF!</definedName>
    <definedName name="СД" localSheetId="6">#REF!</definedName>
    <definedName name="СД" localSheetId="8">#REF!</definedName>
    <definedName name="СД" localSheetId="11">#REF!</definedName>
    <definedName name="СД" localSheetId="7">#REF!</definedName>
    <definedName name="СД" localSheetId="9">#REF!</definedName>
    <definedName name="склад.цпс" localSheetId="10">#REF!</definedName>
    <definedName name="склад.цпс" localSheetId="6">#REF!</definedName>
    <definedName name="склад.цпс" localSheetId="8">#REF!</definedName>
    <definedName name="склад.цпс" localSheetId="11">#REF!</definedName>
    <definedName name="склад.цпс" localSheetId="7">#REF!</definedName>
    <definedName name="склад.цпс" localSheetId="9">#REF!</definedName>
    <definedName name="слесарка.цпс" localSheetId="10">#REF!</definedName>
    <definedName name="слесарка.цпс" localSheetId="6">#REF!</definedName>
    <definedName name="слесарка.цпс" localSheetId="8">#REF!</definedName>
    <definedName name="слесарка.цпс" localSheetId="11">#REF!</definedName>
    <definedName name="слесарка.цпс" localSheetId="7">#REF!</definedName>
    <definedName name="слесарка.цпс" localSheetId="9">#REF!</definedName>
    <definedName name="сс" localSheetId="10">#REF!</definedName>
    <definedName name="сс" localSheetId="6">#REF!</definedName>
    <definedName name="сс" localSheetId="8">#REF!</definedName>
    <definedName name="сс" localSheetId="11">#REF!</definedName>
    <definedName name="сс" localSheetId="7">#REF!</definedName>
    <definedName name="сс" localSheetId="9">#REF!</definedName>
    <definedName name="стан.обезж.1" localSheetId="10">#REF!</definedName>
    <definedName name="стан.обезж.1" localSheetId="6">#REF!</definedName>
    <definedName name="стан.обезж.1" localSheetId="8">#REF!</definedName>
    <definedName name="стан.обезж.1" localSheetId="11">#REF!</definedName>
    <definedName name="стан.обезж.1" localSheetId="7">#REF!</definedName>
    <definedName name="стан.обезж.1" localSheetId="9">#REF!</definedName>
    <definedName name="станция.обезж.2" localSheetId="10">#REF!</definedName>
    <definedName name="станция.обезж.2" localSheetId="6">#REF!</definedName>
    <definedName name="станция.обезж.2" localSheetId="8">#REF!</definedName>
    <definedName name="станция.обезж.2" localSheetId="11">#REF!</definedName>
    <definedName name="станция.обезж.2" localSheetId="7">#REF!</definedName>
    <definedName name="станция.обезж.2" localSheetId="9">#REF!</definedName>
    <definedName name="столовая" localSheetId="10">#REF!</definedName>
    <definedName name="столовая" localSheetId="6">#REF!</definedName>
    <definedName name="столовая" localSheetId="8">#REF!</definedName>
    <definedName name="столовая" localSheetId="11">#REF!</definedName>
    <definedName name="столовая" localSheetId="7">#REF!</definedName>
    <definedName name="столовая" localSheetId="9">#REF!</definedName>
    <definedName name="т" localSheetId="10">#REF!</definedName>
    <definedName name="т" localSheetId="6">#REF!</definedName>
    <definedName name="т" localSheetId="8">#REF!</definedName>
    <definedName name="т" localSheetId="11">#REF!</definedName>
    <definedName name="т" localSheetId="7">#REF!</definedName>
    <definedName name="т" localSheetId="9">#REF!</definedName>
    <definedName name="тдл" hidden="1">#N/A</definedName>
    <definedName name="ТПплощадка" localSheetId="10">#REF!</definedName>
    <definedName name="ТПплощадка" localSheetId="6">#REF!</definedName>
    <definedName name="ТПплощадка" localSheetId="8">#REF!</definedName>
    <definedName name="ТПплощадка" localSheetId="11">#REF!</definedName>
    <definedName name="ТПплощадка" localSheetId="7">#REF!</definedName>
    <definedName name="ТПплощадка" localSheetId="9">#REF!</definedName>
    <definedName name="тт" localSheetId="10">#REF!</definedName>
    <definedName name="тт" localSheetId="6">#REF!</definedName>
    <definedName name="тт" localSheetId="8">#REF!</definedName>
    <definedName name="тт" localSheetId="11">#REF!</definedName>
    <definedName name="тт" localSheetId="7">#REF!</definedName>
    <definedName name="тт" localSheetId="9">#REF!</definedName>
    <definedName name="ТХУ" localSheetId="10">#REF!</definedName>
    <definedName name="ТХУ" localSheetId="6">#REF!</definedName>
    <definedName name="ТХУ" localSheetId="8">#REF!</definedName>
    <definedName name="ТХУ" localSheetId="11">#REF!</definedName>
    <definedName name="ТХУ" localSheetId="7">#REF!</definedName>
    <definedName name="ТХУ" localSheetId="9">#REF!</definedName>
    <definedName name="у" localSheetId="10">#REF!</definedName>
    <definedName name="у" localSheetId="6">#REF!</definedName>
    <definedName name="у" localSheetId="8">#REF!</definedName>
    <definedName name="у" localSheetId="11">#REF!</definedName>
    <definedName name="у" localSheetId="7">#REF!</definedName>
    <definedName name="у" localSheetId="9">#REF!</definedName>
    <definedName name="узел.учёта.нефти" localSheetId="10">#REF!</definedName>
    <definedName name="узел.учёта.нефти" localSheetId="6">#REF!</definedName>
    <definedName name="узел.учёта.нефти" localSheetId="8">#REF!</definedName>
    <definedName name="узел.учёта.нефти" localSheetId="11">#REF!</definedName>
    <definedName name="узел.учёта.нефти" localSheetId="7">#REF!</definedName>
    <definedName name="узел.учёта.нефти" localSheetId="9">#REF!</definedName>
    <definedName name="уу" localSheetId="10">#REF!</definedName>
    <definedName name="уу" localSheetId="6">#REF!</definedName>
    <definedName name="уу" localSheetId="8">#REF!</definedName>
    <definedName name="уу" localSheetId="11">#REF!</definedName>
    <definedName name="уу" localSheetId="7">#REF!</definedName>
    <definedName name="уу" localSheetId="9">#REF!</definedName>
    <definedName name="ууу" localSheetId="10">#REF!</definedName>
    <definedName name="ууу" localSheetId="6">#REF!</definedName>
    <definedName name="ууу" localSheetId="8">#REF!</definedName>
    <definedName name="ууу" localSheetId="11">#REF!</definedName>
    <definedName name="ууу" localSheetId="7">#REF!</definedName>
    <definedName name="ууу" localSheetId="9">#REF!</definedName>
    <definedName name="ф" localSheetId="10">#REF!</definedName>
    <definedName name="ф" localSheetId="6">#REF!</definedName>
    <definedName name="ф" localSheetId="8">#REF!</definedName>
    <definedName name="ф" localSheetId="11">#REF!</definedName>
    <definedName name="ф" localSheetId="7">#REF!</definedName>
    <definedName name="ф" localSheetId="9">#REF!</definedName>
    <definedName name="фидер" localSheetId="10">#REF!</definedName>
    <definedName name="фидер" localSheetId="6">#REF!</definedName>
    <definedName name="фидер" localSheetId="8">#REF!</definedName>
    <definedName name="фидер" localSheetId="11">#REF!</definedName>
    <definedName name="фидер" localSheetId="7">#REF!</definedName>
    <definedName name="фидер" localSheetId="9">#REF!</definedName>
    <definedName name="фффф" localSheetId="10">#REF!</definedName>
    <definedName name="фффф" localSheetId="6">#REF!</definedName>
    <definedName name="фффф" localSheetId="8">#REF!</definedName>
    <definedName name="фффф" localSheetId="11">#REF!</definedName>
    <definedName name="фффф" localSheetId="7">#REF!</definedName>
    <definedName name="фффф" localSheetId="9">#REF!</definedName>
    <definedName name="ффы" localSheetId="10">#REF!</definedName>
    <definedName name="ффы" localSheetId="6">#REF!</definedName>
    <definedName name="ффы" localSheetId="8">#REF!</definedName>
    <definedName name="ффы" localSheetId="11">#REF!</definedName>
    <definedName name="ффы" localSheetId="7">#REF!</definedName>
    <definedName name="ффы" localSheetId="9">#REF!</definedName>
    <definedName name="х" localSheetId="10">#REF!</definedName>
    <definedName name="х" localSheetId="6">#REF!</definedName>
    <definedName name="х" localSheetId="8">#REF!</definedName>
    <definedName name="х" localSheetId="11">#REF!</definedName>
    <definedName name="х" localSheetId="7">#REF!</definedName>
    <definedName name="х" localSheetId="9">#REF!</definedName>
    <definedName name="химлаборатория" localSheetId="10">#REF!</definedName>
    <definedName name="химлаборатория" localSheetId="6">#REF!</definedName>
    <definedName name="химлаборатория" localSheetId="8">#REF!</definedName>
    <definedName name="химлаборатория" localSheetId="11">#REF!</definedName>
    <definedName name="химлаборатория" localSheetId="7">#REF!</definedName>
    <definedName name="химлаборатория" localSheetId="9">#REF!</definedName>
    <definedName name="хозбытстоки" localSheetId="10">#REF!</definedName>
    <definedName name="хозбытстоки" localSheetId="6">#REF!</definedName>
    <definedName name="хозбытстоки" localSheetId="8">#REF!</definedName>
    <definedName name="хозбытстоки" localSheetId="11">#REF!</definedName>
    <definedName name="хозбытстоки" localSheetId="7">#REF!</definedName>
    <definedName name="хозбытстоки" localSheetId="9">#REF!</definedName>
    <definedName name="хх" localSheetId="10">#REF!</definedName>
    <definedName name="хх" localSheetId="6">#REF!</definedName>
    <definedName name="хх" localSheetId="8">#REF!</definedName>
    <definedName name="хх" localSheetId="11">#REF!</definedName>
    <definedName name="хх" localSheetId="7">#REF!</definedName>
    <definedName name="хх" localSheetId="9">#REF!</definedName>
    <definedName name="ххх" localSheetId="10">#REF!</definedName>
    <definedName name="ххх" localSheetId="6">#REF!</definedName>
    <definedName name="ххх" localSheetId="8">#REF!</definedName>
    <definedName name="ххх" localSheetId="11">#REF!</definedName>
    <definedName name="ххх" localSheetId="7">#REF!</definedName>
    <definedName name="ххх" localSheetId="9">#REF!</definedName>
    <definedName name="ХЭТАП_12">'[3]Ресурсная ведомость часть 1'!$A$58</definedName>
    <definedName name="ХЭТАП_13">'[3]Ресурсная ведомость часть 1'!$A$58</definedName>
    <definedName name="ХЭТАП_14">'[3]Ресурсная ведомость часть 1'!$A$58</definedName>
    <definedName name="ХЭТАП_15">'[3]Ресурсная ведомость часть 1'!$A$58</definedName>
    <definedName name="ХЭТАП_16">'[3]Ресурсная ведомость часть 1'!$A$58</definedName>
    <definedName name="ХЭТАП_17">'[3]Ресурсная ведомость часть 1'!$A$58</definedName>
    <definedName name="ХЭТАП_18">'[10]Ресурсная ведомость часть 1'!$A$58</definedName>
    <definedName name="ХЭТАП_19">'[10]Ресурсная ведомость часть 1'!$A$58</definedName>
    <definedName name="ХЭТАП_2">'[10]Ресурсная ведомость часть 1'!$A$58</definedName>
    <definedName name="ХЭТАП_20">'[10]Ресурсная ведомость часть 1'!$A$58</definedName>
    <definedName name="ХЭТАП_21">'[10]Ресурсная ведомость часть 1'!$A$58</definedName>
    <definedName name="ХЭТАП_22">'[10]Ресурсная ведомость часть 1'!$A$58</definedName>
    <definedName name="ХЭТАП_29">'[10]Ресурсная ведомость часть 1'!$A$58</definedName>
    <definedName name="ХЭТАП_3">'[9]Ресурсная ведомость часть 1'!$A$58</definedName>
    <definedName name="ХЭТАП_30">'[10]Ресурсная ведомость часть 1'!$A$58</definedName>
    <definedName name="ХЭТАП_31">'[10]Ресурсная ведомость часть 1'!$A$58</definedName>
    <definedName name="ХЭТАП_32">'[10]Ресурсная ведомость часть 1'!$A$58</definedName>
    <definedName name="ХЭТАП_33">'[10]Ресурсная ведомость часть 1'!$A$58</definedName>
    <definedName name="ХЭТАП_34">'[3]Ресурсная ведомость часть 1'!$A$58</definedName>
    <definedName name="ХЭТАП_35">'[10]Ресурсная ведомость часть 1'!$A$58</definedName>
    <definedName name="ХЭТАП_36">'[10]Ресурсная ведомость часть 1'!$A$58</definedName>
    <definedName name="ХЭТАП_37">'[10]Ресурсная ведомость часть 1'!$A$58</definedName>
    <definedName name="ХЭТАП_38">'[10]Ресурсная ведомость часть 1'!$A$58</definedName>
    <definedName name="ХЭТАП_39">'[10]Ресурсная ведомость часть 1'!$A$58</definedName>
    <definedName name="ХЭТАП_4">'[3]Ресурсная ведомость часть 1'!$A$58</definedName>
    <definedName name="ХЭТАП_40">'[10]Ресурсная ведомость часть 1'!$A$58</definedName>
    <definedName name="ХЭТАП_41">'[10]Ресурсная ведомость часть 1'!$A$58</definedName>
    <definedName name="ХЭТАП_42">'[3]Ресурсная ведомость часть 1'!$A$58</definedName>
    <definedName name="ХЭТАП_43">'[3]Ресурсная ведомость часть 1'!$A$58</definedName>
    <definedName name="ХЭТАП_44">'[3]Ресурсная ведомость часть 1'!$A$58</definedName>
    <definedName name="ХЭТАП_45">'[3]Ресурсная ведомость часть 1'!$A$58</definedName>
    <definedName name="ХЭТАП_46">'[10]Ресурсная ведомость часть 1'!$A$58</definedName>
    <definedName name="ХЭТАП_47">'[3]Ресурсная ведомость часть 1'!$A$58</definedName>
    <definedName name="ХЭТАП_48">'[3]Ресурсная ведомость часть 1'!$A$58</definedName>
    <definedName name="ХЭТАП_49">'[3]Ресурсная ведомость часть 1'!$A$58</definedName>
    <definedName name="ХЭТАП_5">'[3]Ресурсная ведомость часть 1'!$A$58</definedName>
    <definedName name="ХЭТАП_50">'[3]Ресурсная ведомость часть 1'!$A$58</definedName>
    <definedName name="ХЭТАП_51">'[3]Ресурсная ведомость часть 1'!$A$58</definedName>
    <definedName name="ХЭТАП_52">'[3]Ресурсная ведомость часть 1'!$A$58</definedName>
    <definedName name="ХЭТАП_53">'[3]Ресурсная ведомость часть 1'!$A$58</definedName>
    <definedName name="ХЭТАП_54">'[3]Ресурсная ведомость часть 1'!$A$58</definedName>
    <definedName name="ХЭТАП_55">'[10]Ресурсная ведомость часть 1'!$A$58</definedName>
    <definedName name="ХЭТАП_56">'[10]Ресурсная ведомость часть 1'!$A$58</definedName>
    <definedName name="ХЭТАП_57">'[10]Ресурсная ведомость часть 1'!$A$58</definedName>
    <definedName name="ХЭТАП_58">'[10]Ресурсная ведомость часть 1'!$A$58</definedName>
    <definedName name="ХЭТАП_59">'[10]Ресурсная ведомость часть 1'!$A$58</definedName>
    <definedName name="ХЭТАП_6">'[3]Ресурсная ведомость часть 1'!$A$58</definedName>
    <definedName name="ХЭТАП_60">'[10]Ресурсная ведомость часть 1'!$A$58</definedName>
    <definedName name="ХЭТАП_61">'[10]Ресурсная ведомость часть 1'!$A$58</definedName>
    <definedName name="ХЭТАП_62">'[10]Ресурсная ведомость часть 1'!$A$58</definedName>
    <definedName name="ХЭТАП_63">'[10]Ресурсная ведомость часть 1'!$A$58</definedName>
    <definedName name="ХЭТАП_64">'[10]Ресурсная ведомость часть 1'!$A$58</definedName>
    <definedName name="ХЭТАП_65">'[10]Ресурсная ведомость часть 1'!$A$58</definedName>
    <definedName name="ХЭТАП_66">'[10]Ресурсная ведомость часть 1'!$A$58</definedName>
    <definedName name="ХЭТАП_67">'[10]Ресурсная ведомость часть 1'!$A$58</definedName>
    <definedName name="ХЭТАП_68">'[10]Ресурсная ведомость часть 1'!$A$58</definedName>
    <definedName name="ХЭТАП_69">'[10]Ресурсная ведомость часть 1'!$A$58</definedName>
    <definedName name="ХЭТАП_7">'[3]Ресурсная ведомость часть 1'!$A$58</definedName>
    <definedName name="ХЭТАП_70">'[10]Ресурсная ведомость часть 1'!$A$58</definedName>
    <definedName name="ХЭТАП_71">'[10]Ресурсная ведомость часть 1'!$A$58</definedName>
    <definedName name="ХЭТАП_72">'[10]Ресурсная ведомость часть 1'!$A$58</definedName>
    <definedName name="ХЭТАП_73">'[10]Ресурсная ведомость часть 1'!$A$58</definedName>
    <definedName name="ХЭТАП_74">'[3]Ресурсная ведомость часть 1'!$A$58</definedName>
    <definedName name="ХЭТАП_75">'[10]Ресурсная ведомость часть 1'!$A$58</definedName>
    <definedName name="ХЭТАП_76">'[10]Ресурсная ведомость часть 1'!$A$58</definedName>
    <definedName name="ХЭТАП_79">'[3]Ресурсная ведомость часть 1'!$A$58</definedName>
    <definedName name="ХЭТАП_8">'[3]Ресурсная ведомость часть 1'!$A$58</definedName>
    <definedName name="ХЭТАП_80">'[3]Ресурсная ведомость часть 1'!$A$58</definedName>
    <definedName name="ХЭТАП_81">'[3]Ресурсная ведомость часть 1'!$A$58</definedName>
    <definedName name="ХЭТАП_82">'[3]Ресурсная ведомость часть 1'!$A$58</definedName>
    <definedName name="ХЭТАП_83">'[3]Ресурсная ведомость часть 1'!$A$58</definedName>
    <definedName name="ХЭТАП_84">'[10]Ресурсная ведомость часть 1'!$A$58</definedName>
    <definedName name="ХЭТАП_85">'[3]Ресурсная ведомость часть 1'!$A$58</definedName>
    <definedName name="ХЭТАП_86">'[3]Ресурсная ведомость часть 1'!$A$58</definedName>
    <definedName name="ХЭТАП_87">'[3]Ресурсная ведомость часть 1'!$A$58</definedName>
    <definedName name="ХЭТАП_88">'[3]Ресурсная ведомость часть 1'!$A$58</definedName>
    <definedName name="ХЭТАП_89">'[3]Ресурсная ведомость часть 1'!$A$58</definedName>
    <definedName name="ХЭТАП_9">'[10]Ресурсная ведомость часть 1'!$A$58</definedName>
    <definedName name="ХЭТАП_90">'[3]Ресурсная ведомость часть 1'!$A$58</definedName>
    <definedName name="ХЭТАП_91">'[10]Ресурсная ведомость часть 1'!$A$58</definedName>
    <definedName name="ц" localSheetId="10">#REF!</definedName>
    <definedName name="ц" localSheetId="6">#REF!</definedName>
    <definedName name="ц" localSheetId="8">#REF!</definedName>
    <definedName name="ц" localSheetId="11">#REF!</definedName>
    <definedName name="ц" localSheetId="7">#REF!</definedName>
    <definedName name="ц" localSheetId="9">#REF!</definedName>
    <definedName name="цц" localSheetId="10">#REF!</definedName>
    <definedName name="цц" localSheetId="6">#REF!</definedName>
    <definedName name="цц" localSheetId="8">#REF!</definedName>
    <definedName name="цц" localSheetId="11">#REF!</definedName>
    <definedName name="цц" localSheetId="7">#REF!</definedName>
    <definedName name="цц" localSheetId="9">#REF!</definedName>
    <definedName name="ццц" localSheetId="10">#REF!</definedName>
    <definedName name="ццц" localSheetId="6">#REF!</definedName>
    <definedName name="ццц" localSheetId="8">#REF!</definedName>
    <definedName name="ццц" localSheetId="11">#REF!</definedName>
    <definedName name="ццц" localSheetId="7">#REF!</definedName>
    <definedName name="ццц" localSheetId="9">#REF!</definedName>
    <definedName name="ч" localSheetId="10">#REF!</definedName>
    <definedName name="ч" localSheetId="6">#REF!</definedName>
    <definedName name="ч" localSheetId="8">#REF!</definedName>
    <definedName name="ч" localSheetId="11">#REF!</definedName>
    <definedName name="ч" localSheetId="7">#REF!</definedName>
    <definedName name="ч" localSheetId="9">#REF!</definedName>
    <definedName name="чч" localSheetId="10">#REF!</definedName>
    <definedName name="чч" localSheetId="6">#REF!</definedName>
    <definedName name="чч" localSheetId="8">#REF!</definedName>
    <definedName name="чч" localSheetId="11">#REF!</definedName>
    <definedName name="чч" localSheetId="7">#REF!</definedName>
    <definedName name="чч" localSheetId="9">#REF!</definedName>
    <definedName name="ш" localSheetId="10">#REF!</definedName>
    <definedName name="ш" localSheetId="6">#REF!</definedName>
    <definedName name="ш" localSheetId="8">#REF!</definedName>
    <definedName name="ш" localSheetId="11">#REF!</definedName>
    <definedName name="ш" localSheetId="7">#REF!</definedName>
    <definedName name="ш" localSheetId="9">#REF!</definedName>
    <definedName name="шш" localSheetId="10">#REF!</definedName>
    <definedName name="шш" localSheetId="6">#REF!</definedName>
    <definedName name="шш" localSheetId="8">#REF!</definedName>
    <definedName name="шш" localSheetId="11">#REF!</definedName>
    <definedName name="шш" localSheetId="7">#REF!</definedName>
    <definedName name="шш" localSheetId="9">#REF!</definedName>
    <definedName name="шшш" localSheetId="10">#REF!</definedName>
    <definedName name="шшш" localSheetId="6">#REF!</definedName>
    <definedName name="шшш" localSheetId="8">#REF!</definedName>
    <definedName name="шшш" localSheetId="11">#REF!</definedName>
    <definedName name="шшш" localSheetId="7">#REF!</definedName>
    <definedName name="шшш" localSheetId="9">#REF!</definedName>
    <definedName name="щ" localSheetId="10">#REF!</definedName>
    <definedName name="щ" localSheetId="6">#REF!</definedName>
    <definedName name="щ" localSheetId="8">#REF!</definedName>
    <definedName name="щ" localSheetId="11">#REF!</definedName>
    <definedName name="щ" localSheetId="7">#REF!</definedName>
    <definedName name="щ" localSheetId="9">#REF!</definedName>
    <definedName name="щсу.котельной" localSheetId="10">#REF!</definedName>
    <definedName name="щсу.котельной" localSheetId="6">#REF!</definedName>
    <definedName name="щсу.котельной" localSheetId="8">#REF!</definedName>
    <definedName name="щсу.котельной" localSheetId="11">#REF!</definedName>
    <definedName name="щсу.котельной" localSheetId="7">#REF!</definedName>
    <definedName name="щсу.котельной" localSheetId="9">#REF!</definedName>
    <definedName name="ЩСУднс" localSheetId="10">#REF!</definedName>
    <definedName name="ЩСУднс" localSheetId="6">#REF!</definedName>
    <definedName name="ЩСУднс" localSheetId="8">#REF!</definedName>
    <definedName name="ЩСУднс" localSheetId="11">#REF!</definedName>
    <definedName name="ЩСУднс" localSheetId="7">#REF!</definedName>
    <definedName name="ЩСУднс" localSheetId="9">#REF!</definedName>
    <definedName name="щщ" localSheetId="10">#REF!</definedName>
    <definedName name="щщ" localSheetId="6">#REF!</definedName>
    <definedName name="щщ" localSheetId="8">#REF!</definedName>
    <definedName name="щщ" localSheetId="11">#REF!</definedName>
    <definedName name="щщ" localSheetId="7">#REF!</definedName>
    <definedName name="щщ" localSheetId="9">#REF!</definedName>
    <definedName name="щщщ" localSheetId="10">#REF!</definedName>
    <definedName name="щщщ" localSheetId="6">#REF!</definedName>
    <definedName name="щщщ" localSheetId="8">#REF!</definedName>
    <definedName name="щщщ" localSheetId="11">#REF!</definedName>
    <definedName name="щщщ" localSheetId="7">#REF!</definedName>
    <definedName name="щщщ" localSheetId="9">#REF!</definedName>
    <definedName name="ъ" localSheetId="10">#REF!</definedName>
    <definedName name="ъ" localSheetId="6">#REF!</definedName>
    <definedName name="ъ" localSheetId="8">#REF!</definedName>
    <definedName name="ъ" localSheetId="11">#REF!</definedName>
    <definedName name="ъ" localSheetId="7">#REF!</definedName>
    <definedName name="ъ" localSheetId="9">#REF!</definedName>
    <definedName name="ъъ" localSheetId="10">#REF!</definedName>
    <definedName name="ъъ" localSheetId="6">#REF!</definedName>
    <definedName name="ъъ" localSheetId="8">#REF!</definedName>
    <definedName name="ъъ" localSheetId="11">#REF!</definedName>
    <definedName name="ъъ" localSheetId="7">#REF!</definedName>
    <definedName name="ъъ" localSheetId="9">#REF!</definedName>
    <definedName name="ы" localSheetId="10">#REF!</definedName>
    <definedName name="ы" localSheetId="6">#REF!</definedName>
    <definedName name="ы" localSheetId="8">#REF!</definedName>
    <definedName name="ы" localSheetId="11">#REF!</definedName>
    <definedName name="ы" localSheetId="7">#REF!</definedName>
    <definedName name="ы" localSheetId="9">#REF!</definedName>
    <definedName name="ыы" localSheetId="10">#REF!</definedName>
    <definedName name="ыы" localSheetId="6">#REF!</definedName>
    <definedName name="ыы" localSheetId="8">#REF!</definedName>
    <definedName name="ыы" localSheetId="11">#REF!</definedName>
    <definedName name="ыы" localSheetId="7">#REF!</definedName>
    <definedName name="ыы" localSheetId="9">#REF!</definedName>
    <definedName name="ыыыы" localSheetId="10">#REF!</definedName>
    <definedName name="ыыыы" localSheetId="6">#REF!</definedName>
    <definedName name="ыыыы" localSheetId="8">#REF!</definedName>
    <definedName name="ыыыы" localSheetId="11">#REF!</definedName>
    <definedName name="ыыыы" localSheetId="7">#REF!</definedName>
    <definedName name="ыыыы" localSheetId="9">#REF!</definedName>
    <definedName name="ь" localSheetId="10">#REF!</definedName>
    <definedName name="ь" localSheetId="6">#REF!</definedName>
    <definedName name="ь" localSheetId="8">#REF!</definedName>
    <definedName name="ь" localSheetId="11">#REF!</definedName>
    <definedName name="ь" localSheetId="7">#REF!</definedName>
    <definedName name="ь" localSheetId="9">#REF!</definedName>
    <definedName name="ьь" localSheetId="10">#REF!</definedName>
    <definedName name="ьь" localSheetId="6">#REF!</definedName>
    <definedName name="ьь" localSheetId="8">#REF!</definedName>
    <definedName name="ьь" localSheetId="11">#REF!</definedName>
    <definedName name="ьь" localSheetId="7">#REF!</definedName>
    <definedName name="ьь" localSheetId="9">#REF!</definedName>
    <definedName name="э" localSheetId="10">#REF!</definedName>
    <definedName name="э" localSheetId="6">#REF!</definedName>
    <definedName name="э" localSheetId="8">#REF!</definedName>
    <definedName name="э" localSheetId="11">#REF!</definedName>
    <definedName name="э" localSheetId="7">#REF!</definedName>
    <definedName name="э" localSheetId="9">#REF!</definedName>
    <definedName name="ээ" localSheetId="10">#REF!</definedName>
    <definedName name="ээ" localSheetId="6">#REF!</definedName>
    <definedName name="ээ" localSheetId="8">#REF!</definedName>
    <definedName name="ээ" localSheetId="11">#REF!</definedName>
    <definedName name="ээ" localSheetId="7">#REF!</definedName>
    <definedName name="ээ" localSheetId="9">#REF!</definedName>
    <definedName name="ю" localSheetId="10">#REF!</definedName>
    <definedName name="ю" localSheetId="6">#REF!</definedName>
    <definedName name="ю" localSheetId="8">#REF!</definedName>
    <definedName name="ю" localSheetId="11">#REF!</definedName>
    <definedName name="ю" localSheetId="7">#REF!</definedName>
    <definedName name="ю" localSheetId="9">#REF!</definedName>
    <definedName name="юю" localSheetId="10">#REF!</definedName>
    <definedName name="юю" localSheetId="6">#REF!</definedName>
    <definedName name="юю" localSheetId="8">#REF!</definedName>
    <definedName name="юю" localSheetId="11">#REF!</definedName>
    <definedName name="юю" localSheetId="7">#REF!</definedName>
    <definedName name="юю" localSheetId="9">#REF!</definedName>
    <definedName name="ююю" localSheetId="10">#REF!</definedName>
    <definedName name="ююю" localSheetId="6">#REF!</definedName>
    <definedName name="ююю" localSheetId="8">#REF!</definedName>
    <definedName name="ююю" localSheetId="11">#REF!</definedName>
    <definedName name="ююю" localSheetId="7">#REF!</definedName>
    <definedName name="ююю" localSheetId="9">#REF!</definedName>
    <definedName name="юююю" localSheetId="10">#REF!</definedName>
    <definedName name="юююю" localSheetId="6">#REF!</definedName>
    <definedName name="юююю" localSheetId="8">#REF!</definedName>
    <definedName name="юююю" localSheetId="11">#REF!</definedName>
    <definedName name="юююю" localSheetId="7">#REF!</definedName>
    <definedName name="юююю" localSheetId="9">#REF!</definedName>
    <definedName name="я" localSheetId="10">#REF!</definedName>
    <definedName name="я" localSheetId="6">#REF!</definedName>
    <definedName name="я" localSheetId="8">#REF!</definedName>
    <definedName name="я" localSheetId="11">#REF!</definedName>
    <definedName name="я" localSheetId="7">#REF!</definedName>
    <definedName name="я" localSheetId="9">#REF!</definedName>
    <definedName name="яя" localSheetId="10">#REF!</definedName>
    <definedName name="яя" localSheetId="6">#REF!</definedName>
    <definedName name="яя" localSheetId="8">#REF!</definedName>
    <definedName name="яя" localSheetId="11">#REF!</definedName>
    <definedName name="яя" localSheetId="7">#REF!</definedName>
    <definedName name="яя" localSheetId="9">#REF!</definedName>
  </definedNames>
  <calcPr calcId="1257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9" i="44"/>
  <c r="C18"/>
  <c r="C17"/>
  <c r="C15"/>
  <c r="C14"/>
  <c r="K82" i="51"/>
  <c r="I80"/>
  <c r="I77"/>
  <c r="I78"/>
  <c r="I79"/>
  <c r="I76"/>
  <c r="K78" i="49"/>
  <c r="I73"/>
  <c r="I74"/>
  <c r="I75"/>
  <c r="D21" i="78" l="1"/>
  <c r="K55" i="55"/>
  <c r="C16" i="44" s="1"/>
  <c r="I76" i="49"/>
  <c r="I72"/>
  <c r="D34" i="78" l="1"/>
  <c r="D30"/>
  <c r="D35" l="1"/>
  <c r="F28" l="1"/>
  <c r="F18" l="1"/>
  <c r="F24"/>
  <c r="F26" s="1"/>
  <c r="F33" l="1"/>
  <c r="F32"/>
  <c r="F23"/>
  <c r="F30" s="1"/>
  <c r="F20"/>
  <c r="F21" s="1"/>
  <c r="F34" l="1"/>
  <c r="F35" s="1"/>
</calcChain>
</file>

<file path=xl/sharedStrings.xml><?xml version="1.0" encoding="utf-8"?>
<sst xmlns="http://schemas.openxmlformats.org/spreadsheetml/2006/main" count="1586" uniqueCount="536">
  <si>
    <t>СОГЛАСОВАНО:</t>
  </si>
  <si>
    <t>УТВЕРЖДАЮ:</t>
  </si>
  <si>
    <t>Заместитель генерального директора</t>
  </si>
  <si>
    <t>Генеральный директор</t>
  </si>
  <si>
    <t>АО «Черногорэнерго» по КСиКР</t>
  </si>
  <si>
    <t xml:space="preserve">АО «Черногорэнерго» </t>
  </si>
  <si>
    <t>УКРУПНЕННАЯ КАЛЬКУЛЯЦИЯ</t>
  </si>
  <si>
    <t>№ п/п</t>
  </si>
  <si>
    <t>Наименование работ</t>
  </si>
  <si>
    <t>Примечание</t>
  </si>
  <si>
    <t>Замена линейного разъединителя 6кВ</t>
  </si>
  <si>
    <t>Начальник ОКС _______________</t>
  </si>
  <si>
    <t>Н.Н.Абдухаликова</t>
  </si>
  <si>
    <t>Замена лазов на опоре</t>
  </si>
  <si>
    <t xml:space="preserve">Стоимость работ, руб. без учета НДС </t>
  </si>
  <si>
    <t>Зместитель генерального директора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</si>
  <si>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</si>
  <si>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</si>
  <si>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</si>
  <si>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</si>
  <si>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</si>
  <si>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</si>
  <si>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п/п</t>
  </si>
  <si>
    <t>работ</t>
  </si>
  <si>
    <t>изм.</t>
  </si>
  <si>
    <t>во</t>
  </si>
  <si>
    <t>Марка</t>
  </si>
  <si>
    <t>Един. изм.</t>
  </si>
  <si>
    <t>Кол-во на един.</t>
  </si>
  <si>
    <t>Вес единицы</t>
  </si>
  <si>
    <t>(тн)</t>
  </si>
  <si>
    <t xml:space="preserve">                           Демонтажные работы</t>
  </si>
  <si>
    <t>А-95</t>
  </si>
  <si>
    <t>шт.</t>
  </si>
  <si>
    <t>тн</t>
  </si>
  <si>
    <t xml:space="preserve">Демонтаж изоляторов </t>
  </si>
  <si>
    <t>шт</t>
  </si>
  <si>
    <r>
      <t>Демонтаж разъединителей</t>
    </r>
    <r>
      <rPr>
        <i/>
        <sz val="9"/>
        <rFont val="Times New Roman"/>
        <family val="1"/>
        <charset val="204"/>
      </rPr>
      <t xml:space="preserve">
</t>
    </r>
  </si>
  <si>
    <t>компл</t>
  </si>
  <si>
    <t>Демонтаж полок под разъединитель</t>
  </si>
  <si>
    <t xml:space="preserve">Сталь угловая </t>
  </si>
  <si>
    <t>50*50мм</t>
  </si>
  <si>
    <t>м</t>
  </si>
  <si>
    <t>63*63мм</t>
  </si>
  <si>
    <t>Штанга</t>
  </si>
  <si>
    <t>д.22мм</t>
  </si>
  <si>
    <t>1</t>
  </si>
  <si>
    <t>Сталь круглая</t>
  </si>
  <si>
    <t>д.18мм</t>
  </si>
  <si>
    <t>настил</t>
  </si>
  <si>
    <t>Сталь полосовая</t>
  </si>
  <si>
    <t>д.40*4мм</t>
  </si>
  <si>
    <t>м2</t>
  </si>
  <si>
    <t xml:space="preserve">Просечка </t>
  </si>
  <si>
    <t>тол.5мм</t>
  </si>
  <si>
    <t>Швеллер</t>
  </si>
  <si>
    <t>№10</t>
  </si>
  <si>
    <t>Труба</t>
  </si>
  <si>
    <t>д.146*8мм</t>
  </si>
  <si>
    <t>№16</t>
  </si>
  <si>
    <t>2</t>
  </si>
  <si>
    <t>3</t>
  </si>
  <si>
    <t>4</t>
  </si>
  <si>
    <t>5</t>
  </si>
  <si>
    <t>6</t>
  </si>
  <si>
    <t>7</t>
  </si>
  <si>
    <t>Пропан</t>
  </si>
  <si>
    <t>кг</t>
  </si>
  <si>
    <t>Кислород</t>
  </si>
  <si>
    <t>м3</t>
  </si>
  <si>
    <t>8</t>
  </si>
  <si>
    <t>9</t>
  </si>
  <si>
    <t>Погрузочные работы при автомобильных перевозках: металлических конструкций массой от 1 до 3 т</t>
  </si>
  <si>
    <t>10</t>
  </si>
  <si>
    <t>Разгрузочные работы при автомобильных перевозках: металлических конструкций массой от 1 до 3 т</t>
  </si>
  <si>
    <t>11</t>
  </si>
  <si>
    <t xml:space="preserve">Перевозка  I класс груза на расстояние 10 км </t>
  </si>
  <si>
    <t xml:space="preserve">                           Строительно-монтажные работы</t>
  </si>
  <si>
    <t>12</t>
  </si>
  <si>
    <t>*</t>
  </si>
  <si>
    <t>13</t>
  </si>
  <si>
    <t>14</t>
  </si>
  <si>
    <t>Площадка обслуживания</t>
  </si>
  <si>
    <t>15</t>
  </si>
  <si>
    <r>
      <t>Изготовление и монтаж площадки для обслуживания оборудования</t>
    </r>
    <r>
      <rPr>
        <b/>
        <i/>
        <sz val="9"/>
        <rFont val="Times New Roman"/>
        <family val="1"/>
        <charset val="204"/>
      </rPr>
      <t xml:space="preserve">
</t>
    </r>
  </si>
  <si>
    <t>16</t>
  </si>
  <si>
    <t>Кабельная эстакада</t>
  </si>
  <si>
    <t>17</t>
  </si>
  <si>
    <t>Монтаж прогонов под каб.полки</t>
  </si>
  <si>
    <t>Стойки</t>
  </si>
  <si>
    <t>Полки</t>
  </si>
  <si>
    <t>Детали крепления</t>
  </si>
  <si>
    <t>Контур заземления</t>
  </si>
  <si>
    <t>18</t>
  </si>
  <si>
    <t>Вертикальный</t>
  </si>
  <si>
    <t>19</t>
  </si>
  <si>
    <t>Горизонтальный</t>
  </si>
  <si>
    <t>мп</t>
  </si>
  <si>
    <t>Болт</t>
  </si>
  <si>
    <t>М-10</t>
  </si>
  <si>
    <t>Гайка</t>
  </si>
  <si>
    <t>Шайба</t>
  </si>
  <si>
    <t>Шайба граверная</t>
  </si>
  <si>
    <t>Контргайка</t>
  </si>
  <si>
    <t>20</t>
  </si>
  <si>
    <t>Разборка и обратная засыпка грунта</t>
  </si>
  <si>
    <t xml:space="preserve">Монтаж разъединителя </t>
  </si>
  <si>
    <t>Разъединитель</t>
  </si>
  <si>
    <t>РЛНД</t>
  </si>
  <si>
    <t>д.25*3,2мм</t>
  </si>
  <si>
    <t>Провод</t>
  </si>
  <si>
    <t>Зажим плашечный</t>
  </si>
  <si>
    <t>ПА-3-2А</t>
  </si>
  <si>
    <t xml:space="preserve">Изоляторы штыревые </t>
  </si>
  <si>
    <t>ШС-10Д</t>
  </si>
  <si>
    <t>Колпачки изолирующие</t>
  </si>
  <si>
    <t>К-6</t>
  </si>
  <si>
    <t>Монтаж плакатов</t>
  </si>
  <si>
    <t>Плакат предупредительный</t>
  </si>
  <si>
    <t xml:space="preserve"> "Стой выс.напряж"</t>
  </si>
  <si>
    <t>Окраска металлических конструкций</t>
  </si>
  <si>
    <t>Кузбасслак</t>
  </si>
  <si>
    <t>БТ-577</t>
  </si>
  <si>
    <t>Демонтаж, монтаж КТПН 6/0,4кВ</t>
  </si>
  <si>
    <t>Демонтаж  спусков</t>
  </si>
  <si>
    <t>Демонтаж КТПН  6/0,4 кВ 160,250,400 кВА</t>
  </si>
  <si>
    <t>Демонтаж разрядников РВО</t>
  </si>
  <si>
    <t>к-т</t>
  </si>
  <si>
    <t>Монтаж КТПН 6/0,4 кВ 160,250,400 кВА</t>
  </si>
  <si>
    <t>Монтаж разрядников</t>
  </si>
  <si>
    <t>Монтаж спусков</t>
  </si>
  <si>
    <t>Монтаж изоляторов опорных</t>
  </si>
  <si>
    <t>на КТПН</t>
  </si>
  <si>
    <t>Электроды</t>
  </si>
  <si>
    <t xml:space="preserve">Перевозка  I класс груза на расстояние 50км (сверх учтенных в расценке) </t>
  </si>
  <si>
    <t>Примечание: Работы ведутся вблизи объектов, находящихся под напряжением</t>
  </si>
  <si>
    <t>Начальник ОКС</t>
  </si>
  <si>
    <t xml:space="preserve">Н.Н.Абдухаликова </t>
  </si>
  <si>
    <t>Наименование материалов</t>
  </si>
  <si>
    <t>Ед.изм.</t>
  </si>
  <si>
    <t>Труба д.219*8мм, новая ст.09Г2С</t>
  </si>
  <si>
    <t>Труба д.219*9мм, новая ст.09Г2С</t>
  </si>
  <si>
    <t>Труба д.159*8мм, новая ст.09Г2С</t>
  </si>
  <si>
    <t>Труба д.159*9мм, новая ст.09Г2С</t>
  </si>
  <si>
    <t>Труба д.146*8мм, новая ст.09Г2С</t>
  </si>
  <si>
    <t>Труба д.114*8мм</t>
  </si>
  <si>
    <t>Труба д.25*3,2мм</t>
  </si>
  <si>
    <t>Швеллер №20</t>
  </si>
  <si>
    <t>Швеллер №16</t>
  </si>
  <si>
    <t>Швеллер №14</t>
  </si>
  <si>
    <t>Швеллер №12</t>
  </si>
  <si>
    <t>Швеллер №10</t>
  </si>
  <si>
    <t>Сталь угловая 75*75мм</t>
  </si>
  <si>
    <t>Сталь угловая 63*63мм</t>
  </si>
  <si>
    <t>Сталь угловая 50*50мм</t>
  </si>
  <si>
    <t>Сталь угловая 45*45мм</t>
  </si>
  <si>
    <t>Сталь листовая тол.10мм</t>
  </si>
  <si>
    <t>Сталь листовая тол.6мм</t>
  </si>
  <si>
    <t>Сталь круглая д.22м</t>
  </si>
  <si>
    <t>Сталь круглая д.20м</t>
  </si>
  <si>
    <t>Сталь круглая д.18м</t>
  </si>
  <si>
    <t>Сталь круглая д.14м</t>
  </si>
  <si>
    <t>Штанга д.22мм</t>
  </si>
  <si>
    <t>Сталь полосовая д.40*4мм</t>
  </si>
  <si>
    <t>Сталь полосовая д.40*5мм</t>
  </si>
  <si>
    <t>Сталь полосовая д.150*4мм</t>
  </si>
  <si>
    <t>Просечка тол.4мм</t>
  </si>
  <si>
    <t>Просечка тол.5мм</t>
  </si>
  <si>
    <t>Квадрат д.100*100мм</t>
  </si>
  <si>
    <t>Стойка кабельная К1150 У3</t>
  </si>
  <si>
    <t>Полка кабельная К 1161 У3</t>
  </si>
  <si>
    <t>Провод А-95</t>
  </si>
  <si>
    <t>Болт М-10</t>
  </si>
  <si>
    <t>Гайка М-10</t>
  </si>
  <si>
    <t>Шайба М-10</t>
  </si>
  <si>
    <t>Шайба граверная М-10</t>
  </si>
  <si>
    <t>Контргайка М-10</t>
  </si>
  <si>
    <t>Болт М-24</t>
  </si>
  <si>
    <t>Гайка М-24</t>
  </si>
  <si>
    <t>Шайба М-24</t>
  </si>
  <si>
    <t>Болт М-8</t>
  </si>
  <si>
    <t>Гайка М-8</t>
  </si>
  <si>
    <t>Шайба М-8</t>
  </si>
  <si>
    <t>Шайба граверная М-8</t>
  </si>
  <si>
    <t>ОПН-6кВ</t>
  </si>
  <si>
    <t>Плакаты предупредительные</t>
  </si>
  <si>
    <t>Разъединитель РЛК</t>
  </si>
  <si>
    <t>Разъединитель РЛНД</t>
  </si>
  <si>
    <t>Изолятор ПС-70Е</t>
  </si>
  <si>
    <t>Изолятор ШС-10Д</t>
  </si>
  <si>
    <t>Зажим плашечный ПА-3-2А</t>
  </si>
  <si>
    <t>Зажим НБ-2-6А</t>
  </si>
  <si>
    <t>Наконечник ТА-35-10-8</t>
  </si>
  <si>
    <t>Колпачок К-6</t>
  </si>
  <si>
    <t>Серьга СР-7-16</t>
  </si>
  <si>
    <t>Ушко однолапчатое У1-7-16</t>
  </si>
  <si>
    <t>Узел крепления КГП 7-1</t>
  </si>
  <si>
    <t>Петля</t>
  </si>
  <si>
    <t>Задвижка</t>
  </si>
  <si>
    <t>Кузбасслак БТ-577</t>
  </si>
  <si>
    <t>ЛОКАЛЬНЫЙ СМЕТНЫЙ РАСЧЕТ №1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</si>
  <si>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</si>
  <si>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</si>
  <si>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</si>
  <si>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</si>
  <si>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</si>
  <si>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</si>
  <si>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</si>
  <si>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</si>
  <si>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</si>
  <si>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</si>
  <si>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</si>
  <si>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</si>
  <si>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</si>
  <si>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1 т опор</t>
  </si>
  <si>
    <r>
      <t>ТЕР33-01-016-10</t>
    </r>
    <r>
      <rPr>
        <i/>
        <sz val="9"/>
        <rFont val="Times New Roman"/>
        <family val="1"/>
        <charset val="204"/>
      </rPr>
      <t xml:space="preserve">
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</si>
  <si>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</si>
  <si>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</si>
  <si>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шт.</t>
  </si>
  <si>
    <r>
      <t>ТЕР33-04-030-03</t>
    </r>
    <r>
      <rPr>
        <i/>
        <sz val="9"/>
        <rFont val="Times New Roman"/>
        <family val="1"/>
        <charset val="204"/>
      </rPr>
      <t xml:space="preserve">
</t>
    </r>
  </si>
  <si>
    <r>
      <t xml:space="preserve">Демонтаж разъединителей: с помощью механизмов                                                                                              </t>
    </r>
    <r>
      <rPr>
        <i/>
        <sz val="7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</si>
  <si>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компл.</t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</si>
  <si>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</si>
  <si>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t>1 т конструкций</t>
  </si>
  <si>
    <r>
      <t>ТЕРм08-02-152-04</t>
    </r>
    <r>
      <rPr>
        <i/>
        <sz val="9"/>
        <rFont val="Times New Roman"/>
        <family val="1"/>
        <charset val="204"/>
      </rPr>
      <t xml:space="preserve">
</t>
    </r>
  </si>
  <si>
    <t>100 шт.</t>
  </si>
  <si>
    <t>311-01-114-1</t>
  </si>
  <si>
    <t>Погрузочные работы при автомобильных перевозках: металлических конструкций массой до 1т</t>
  </si>
  <si>
    <t>311-01-114-2</t>
  </si>
  <si>
    <t>Разгрузочные работы при автомобильных перевозках: металлических конструкций массой до 1т</t>
  </si>
  <si>
    <t>310-4010-1</t>
  </si>
  <si>
    <t xml:space="preserve">                           СМР</t>
  </si>
  <si>
    <t>т</t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</si>
  <si>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</si>
  <si>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</si>
  <si>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t>СЦМ-101-9410-004</t>
  </si>
  <si>
    <t>Швеллеры № 16 сталь марки Ст3пс</t>
  </si>
  <si>
    <t>СЦМ-101-9410-003</t>
  </si>
  <si>
    <t>Швеллеры № 10 сталь марки Ст3пс</t>
  </si>
  <si>
    <r>
      <t>СЦМ-101-1082</t>
    </r>
    <r>
      <rPr>
        <i/>
        <sz val="9"/>
        <rFont val="Times New Roman"/>
        <family val="1"/>
        <charset val="204"/>
      </rPr>
      <t xml:space="preserve">
</t>
    </r>
  </si>
  <si>
    <t>Просечно-вытяжной прокат горячекатаный в листах мерных размеров из стали С235, шириной 1000 мм, толщиной 5 мм</t>
  </si>
  <si>
    <t>Сталь угловая 63х63 мм</t>
  </si>
  <si>
    <t>Сталь угловая 75х75 мм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</si>
  <si>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</si>
  <si>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ТЕРм38-01-005-04</t>
    </r>
    <r>
      <rPr>
        <i/>
        <sz val="9"/>
        <rFont val="Times New Roman"/>
        <family val="1"/>
        <charset val="204"/>
      </rPr>
      <t xml:space="preserve">
</t>
    </r>
  </si>
  <si>
    <r>
      <t>Изготовление кабельной эстакады</t>
    </r>
    <r>
      <rPr>
        <i/>
        <sz val="7"/>
        <rFont val="Times New Roman"/>
        <family val="1"/>
        <charset val="204"/>
      </rPr>
      <t xml:space="preserve">
</t>
    </r>
  </si>
  <si>
    <t xml:space="preserve">Стойка сборных кабельных конструкций (без полок), масса: до 1,6 кг                                                                    </t>
  </si>
  <si>
    <t>СЦМ-500-9003-001</t>
  </si>
  <si>
    <t>Стойка для прокладки кабеля металлическая К 1150 У3,L= 400 мм</t>
  </si>
  <si>
    <r>
      <t>ТЕРм08-02-152-07</t>
    </r>
    <r>
      <rPr>
        <i/>
        <sz val="9"/>
        <rFont val="Times New Roman"/>
        <family val="1"/>
        <charset val="204"/>
      </rPr>
      <t xml:space="preserve">
</t>
    </r>
  </si>
  <si>
    <t xml:space="preserve">Полка кабельная, устанавливаемая на стойках, масса: до 0,4 кг                                                                              </t>
  </si>
  <si>
    <t>СЦМ-500-9003-015</t>
  </si>
  <si>
    <t>Полка для прокладки кабеля металлическая оцинкованная К 1161 У3,L= 264 мм</t>
  </si>
  <si>
    <t>ТЕР09-03-015-01</t>
  </si>
  <si>
    <r>
      <t>Монтаж прогонов при шаге ферм до 12 м при высоте здания: до 25 м /кабельная эстакада/</t>
    </r>
    <r>
      <rPr>
        <i/>
        <sz val="7"/>
        <rFont val="Times New Roman"/>
        <family val="1"/>
        <charset val="204"/>
      </rPr>
      <t xml:space="preserve">
</t>
    </r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</si>
  <si>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</si>
  <si>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 xml:space="preserve">Разработка грунта вручную в траншеях глубиной до 2 м без креплений с откосами, группа грунтов: 1                           </t>
  </si>
  <si>
    <t>100 м3 грунта</t>
  </si>
  <si>
    <t xml:space="preserve">Заземлитель вертикальный из круглой стали диаметром: 16 мм                                                                                       </t>
  </si>
  <si>
    <t>10 шт.</t>
  </si>
  <si>
    <t>ТЕРм08-02-472-02</t>
  </si>
  <si>
    <t xml:space="preserve">Заземлитель горизонтальный из стали: полосовой сечением 160 мм2                                                                   </t>
  </si>
  <si>
    <t>100 м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</si>
  <si>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</si>
  <si>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</si>
  <si>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t>100 шт. болтов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</si>
  <si>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</si>
  <si>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оцинкованные, диаметр 10 мм</t>
  </si>
  <si>
    <t xml:space="preserve">СЦМ-300-9235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</si>
  <si>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</si>
  <si>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</si>
  <si>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ТЕРм38-01-003-04</t>
    </r>
    <r>
      <rPr>
        <i/>
        <sz val="9"/>
        <rFont val="Times New Roman"/>
        <family val="1"/>
        <charset val="204"/>
      </rPr>
      <t xml:space="preserve">
</t>
    </r>
  </si>
  <si>
    <r>
      <t>Изготовление м/к опор</t>
    </r>
    <r>
      <rPr>
        <i/>
        <sz val="7"/>
        <rFont val="Times New Roman"/>
        <family val="1"/>
        <charset val="204"/>
      </rPr>
      <t xml:space="preserve">
                                                             </t>
    </r>
  </si>
  <si>
    <r>
      <t>СЦМ-110-0174</t>
    </r>
    <r>
      <rPr>
        <i/>
        <sz val="9"/>
        <rFont val="Times New Roman"/>
        <family val="1"/>
        <charset val="204"/>
      </rPr>
      <t xml:space="preserve">
</t>
    </r>
  </si>
  <si>
    <r>
      <t>СЦМ-110-0175</t>
    </r>
    <r>
      <rPr>
        <i/>
        <sz val="9"/>
        <rFont val="Times New Roman"/>
        <family val="1"/>
        <charset val="204"/>
      </rPr>
      <t xml:space="preserve">
</t>
    </r>
  </si>
  <si>
    <r>
      <t>Установка стальных опор анкерно-угловых, свободностоящих,: одностоечных массой до 5 т</t>
    </r>
    <r>
      <rPr>
        <i/>
        <sz val="7"/>
        <rFont val="Times New Roman"/>
        <family val="1"/>
        <charset val="204"/>
      </rPr>
      <t xml:space="preserve">
4 023,59 = 19 875,29 - 1,03 х 15 390,00                                                            </t>
    </r>
  </si>
  <si>
    <t>Установка разъединителей: с помощью механизмов</t>
  </si>
  <si>
    <t>СЦМ-550-9700-062</t>
  </si>
  <si>
    <t>Разъединитель ручной с ПРНЗ-10 УХЛ1 заземлитель                                                РЛНД-1.1-10Б 10 кВ</t>
  </si>
  <si>
    <r>
      <t>СЦМ-103-0342</t>
    </r>
    <r>
      <rPr>
        <i/>
        <sz val="9"/>
        <rFont val="Times New Roman"/>
        <family val="1"/>
        <charset val="204"/>
      </rPr>
      <t xml:space="preserve">
</t>
    </r>
  </si>
  <si>
    <t>Трубы стальные бесшовные, горячедеформированные со снятой фаской из стали марок 15, 20, 25, наружным диаметром 25 мм, толщина стенки 3,5 мм</t>
  </si>
  <si>
    <t>Провода неизолированные для воздушных линий электропередачи алюминиевые марки А, сечением 95 мм2</t>
  </si>
  <si>
    <t>СЦМ-110-9030-1</t>
  </si>
  <si>
    <t>СЦМ-500-9056</t>
  </si>
  <si>
    <t>СЦМ-110-9266-003</t>
  </si>
  <si>
    <t>Зажимы плашечные ПА3-2</t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</si>
  <si>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</si>
  <si>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</si>
  <si>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t>100 м2 окрашиваемой поверхности</t>
  </si>
  <si>
    <t xml:space="preserve">(За 2 раза ПЗ=2 (ОЗП=2; ЭМ=2 к расх.; ЗПМ=2; МАТ=2 к расх.; ТЗ=2; ТЗМ=2))    </t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</si>
  <si>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</si>
  <si>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</si>
  <si>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спуск, петля или перемычка (3 фазы)</t>
  </si>
  <si>
    <r>
      <t>ТЕРм08-01-066-01</t>
    </r>
    <r>
      <rPr>
        <i/>
        <sz val="9"/>
        <rFont val="Times New Roman"/>
        <family val="1"/>
        <charset val="204"/>
      </rPr>
      <t xml:space="preserve">
</t>
    </r>
  </si>
  <si>
    <r>
      <t>Демонтаж разрядников напряжением: до 10 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</si>
  <si>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компл. (3 фазы)</t>
  </si>
  <si>
    <r>
      <t>ТЕРм08-01-025-01</t>
    </r>
    <r>
      <rPr>
        <i/>
        <sz val="9"/>
        <rFont val="Times New Roman"/>
        <family val="1"/>
        <charset val="204"/>
      </rPr>
      <t xml:space="preserve">
</t>
    </r>
  </si>
  <si>
    <r>
      <t>Демонтаж 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</si>
  <si>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подстанция</t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</si>
  <si>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</t>
    </r>
  </si>
  <si>
    <t>СЦМ-101-1619</t>
  </si>
  <si>
    <t>Сталь углеродистая обыкновенного качества, марка стали ВСт3пс5-1, круглая диаметром 18 мм</t>
  </si>
  <si>
    <t>Разрядник напряжением: до 10 кВ</t>
  </si>
  <si>
    <t>Спуск, петля или перемычка, сечение провода: до 300 мм2, количество проводов в фазе - 1</t>
  </si>
  <si>
    <t>СЦМ-507-0024</t>
  </si>
  <si>
    <t>Изолятор опорный напряжением: до 10 кВ, количество точек крепления 1</t>
  </si>
  <si>
    <t>Изоляторы штыревые ШФ-10</t>
  </si>
  <si>
    <t>Колпачки полиэтиленовые</t>
  </si>
  <si>
    <t>1 т груза</t>
  </si>
  <si>
    <t>310-4030-1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</si>
  <si>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</si>
  <si>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</si>
  <si>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</si>
  <si>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- ТЕРм38</t>
  </si>
  <si>
    <t xml:space="preserve">   84% ФОТ - ТЕР01</t>
  </si>
  <si>
    <t xml:space="preserve">   95% ФОТ  - ТЕР09, ТЕР13</t>
  </si>
  <si>
    <t xml:space="preserve">   100% ФОТ  - ТЕРм08</t>
  </si>
  <si>
    <t xml:space="preserve">   113% ФОТ  - ТЕР33</t>
  </si>
  <si>
    <t>Сметная прибыль</t>
  </si>
  <si>
    <t xml:space="preserve">   40% ФОТ - ТЕРм38</t>
  </si>
  <si>
    <t xml:space="preserve">   45% ФОТ - ТЕР01</t>
  </si>
  <si>
    <t xml:space="preserve">   60% ФОТ - ТЕР33</t>
  </si>
  <si>
    <t xml:space="preserve">   65% ФОТ - ТЕРм08</t>
  </si>
  <si>
    <t xml:space="preserve">   70% ФОТ - ТЕРр53, ТЕР13</t>
  </si>
  <si>
    <t xml:space="preserve">   85% ФОТ - ТЕР09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</si>
  <si>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</si>
  <si>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</si>
  <si>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</si>
  <si>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</si>
  <si>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</si>
  <si>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</si>
  <si>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</si>
  <si>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</si>
  <si>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смете без учета оборудования</t>
  </si>
  <si>
    <t xml:space="preserve">  ВСЕГО по смете без учета оборудования</t>
  </si>
  <si>
    <t xml:space="preserve">  ВСЕГО по смете с коэффициентом</t>
  </si>
  <si>
    <t xml:space="preserve">k = </t>
  </si>
  <si>
    <t>Транспорт</t>
  </si>
  <si>
    <t>Ст-ть един.</t>
  </si>
  <si>
    <t>УРАЛ "Вахта" (ГАЗ 3897)</t>
  </si>
  <si>
    <t>м/час</t>
  </si>
  <si>
    <t>Автокран "УРАЛ" 5557</t>
  </si>
  <si>
    <t>УРАЛ 442020 -трал</t>
  </si>
  <si>
    <t>ИТОГО транспорт</t>
  </si>
  <si>
    <t>руб.</t>
  </si>
  <si>
    <t>Оборудование</t>
  </si>
  <si>
    <t>ИТОГО оборудование</t>
  </si>
  <si>
    <t>ВСЕГО  ПО СМЕТЕ:</t>
  </si>
  <si>
    <t>АО "Черногорэнерго" по КСиКР</t>
  </si>
  <si>
    <t>АО "Черногорэнерго"</t>
  </si>
  <si>
    <t xml:space="preserve">               </t>
  </si>
  <si>
    <t>К-во (шт)</t>
  </si>
  <si>
    <t>Вид работ</t>
  </si>
  <si>
    <t>Итого по с/р №1</t>
  </si>
  <si>
    <t>Итого по с/р №2</t>
  </si>
  <si>
    <t>САК (летучка)</t>
  </si>
  <si>
    <t>ВСЕГО</t>
  </si>
  <si>
    <t>Ед.           изм.</t>
  </si>
  <si>
    <t>Кол-во       (тн)</t>
  </si>
  <si>
    <t>Кол-во на ед.</t>
  </si>
  <si>
    <t>Вес ед.</t>
  </si>
  <si>
    <t>ЛОКАЛЬНЫЙ СМЕТНЫЙ РАСЧЕТ №2</t>
  </si>
  <si>
    <t>ТЕРм08-02-471-04</t>
  </si>
  <si>
    <r>
      <t>ТССЦпг01-01-02-016</t>
    </r>
    <r>
      <rPr>
        <i/>
        <sz val="9"/>
        <rFont val="Times New Roman"/>
        <family val="1"/>
        <charset val="204"/>
      </rPr>
      <t xml:space="preserve">
Приказ Минстроя России от 14.03.14 №97/пр</t>
    </r>
  </si>
  <si>
    <t>Монтаж разъединителя</t>
  </si>
  <si>
    <t>АО «Черногорэнерго»</t>
  </si>
  <si>
    <t>д.168х8мм</t>
  </si>
  <si>
    <t xml:space="preserve">Генеральный директор </t>
  </si>
  <si>
    <t xml:space="preserve">Заместитель генерального директора </t>
  </si>
  <si>
    <t>_____________ В.В. Ушаков</t>
  </si>
  <si>
    <t>Обосно-
вание</t>
  </si>
  <si>
    <t>Эк.Маш</t>
  </si>
  <si>
    <t>Подготовительные работы</t>
  </si>
  <si>
    <t>k=</t>
  </si>
  <si>
    <t>К=</t>
  </si>
  <si>
    <t>ТЕР33-01-016-01 к=0,7</t>
  </si>
  <si>
    <r>
      <t>Демонтаж: стальных опор промежуточных, свободностоящих, одностоечных, массой до: 2 т /в т.ч. срезка штырей под изоляторы и демонтаж приводов разъединителя/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(МДС36 п.3.3.1. Демонтаж (разборка) металлических конструкций ОЗП=0,7; ЭМ=0,7 к расх.; ЗПМ=0,7; МАТ=0 к расх.; ТЗ=0,7; ТЗМ=0,7)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</si>
  <si>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</si>
  <si>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Строительно-монтажные работы</t>
  </si>
  <si>
    <t>ТЕРм38-01-003-04</t>
  </si>
  <si>
    <t>Изготовление м/к опор, укосов, полок РЛНД, доп.траверс, подставных траверс, креплений опоры под правку и обвязку,отбойника</t>
  </si>
  <si>
    <t>СЦМ-101-1620</t>
  </si>
  <si>
    <t>Сталь углеродистая обыкновенного качества, марка стали ВСт3пс5-1, круглая диаметром 20-22 мм</t>
  </si>
  <si>
    <r>
      <t xml:space="preserve">ТЕР33-01-016-01 </t>
    </r>
    <r>
      <rPr>
        <i/>
        <sz val="10"/>
        <rFont val="Times New Roman"/>
        <family val="1"/>
        <charset val="204"/>
      </rPr>
      <t>прим с К=0,7</t>
    </r>
  </si>
  <si>
    <r>
      <t>Установка стальных опор , массой до: 2 т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3 487,99 = 19 339,69 - 1,03 x 15 390,00</t>
    </r>
  </si>
  <si>
    <t>ТЕР13-03-002-05</t>
  </si>
  <si>
    <r>
      <t>Огрунтовка металлических поверхностей за один раз: грунтовкой ГФ-0119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</si>
  <si>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ТЕР13-03-004-26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</si>
  <si>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</si>
  <si>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311-1-135-2</t>
  </si>
  <si>
    <t>Разгрузочные работы: металлических конструкций массой  с применением автокранов</t>
  </si>
  <si>
    <t>Перевозка грузов бортовыми  автомобилями, грузоподъемностью 5 т,  (Код 400001), 1 класс дорог : расстояние превозки 30 км; нормативное время пробега 2,426класс груза 1</t>
  </si>
  <si>
    <t>Тех.ч.Таб.5 п9</t>
  </si>
  <si>
    <t>Итого прямые затраты по разделу в ценах 2001г.</t>
  </si>
  <si>
    <t>Итого прямые затраты по разделу в ценах 2001г. без учета оборудования</t>
  </si>
  <si>
    <t xml:space="preserve">   95% ФОТ - ТЕР09; ТЕР13</t>
  </si>
  <si>
    <t xml:space="preserve">   113% ФОТ - ТЕР33</t>
  </si>
  <si>
    <t xml:space="preserve"> </t>
  </si>
  <si>
    <t xml:space="preserve">   70% ФОТ - ТЕР13</t>
  </si>
  <si>
    <t>Итоги по разделу 1  :</t>
  </si>
  <si>
    <t xml:space="preserve">  Итого</t>
  </si>
  <si>
    <t xml:space="preserve">  ВСЕГО по смете</t>
  </si>
  <si>
    <t xml:space="preserve">  ВСЕГО по с коэффициентом индексации</t>
  </si>
  <si>
    <t>ВСЕГО ПО СМЕТЕ:</t>
  </si>
  <si>
    <t>траверса,доп траверса</t>
  </si>
  <si>
    <t>оп16,21</t>
  </si>
  <si>
    <t>оп.3(2),5(2),9(1),10(1),15(1),21(2),,27(2),28(1),30(1)31(1),32(1),39(2),45(2),46(2),49(1),52(2)</t>
  </si>
  <si>
    <t>Сталь листовая 210х300</t>
  </si>
  <si>
    <t>Сталь листовая 0,065*0,10</t>
  </si>
  <si>
    <t>Сталь листовая  75х100</t>
  </si>
  <si>
    <t>Сталь листовая 170х200</t>
  </si>
  <si>
    <t>ор23-24-25,46-47,48-49</t>
  </si>
  <si>
    <t>оп.13-14(45м),39-40(нов),41-42(нов)42-43 (сущ) 54-55,(нов)56-57(нов)оп15-16-17,20-22,34-35(фаза А)38-39(60м)ф14 ПС К1528</t>
  </si>
  <si>
    <r>
      <t xml:space="preserve">оп. </t>
    </r>
    <r>
      <rPr>
        <b/>
        <sz val="10"/>
        <rFont val="Times New Roman"/>
        <family val="1"/>
        <charset val="204"/>
      </rPr>
      <t>47-48(нов)</t>
    </r>
    <r>
      <rPr>
        <b/>
        <i/>
        <sz val="10"/>
        <rFont val="Times New Roman"/>
        <family val="1"/>
        <charset val="204"/>
      </rPr>
      <t>,</t>
    </r>
    <r>
      <rPr>
        <i/>
        <sz val="10"/>
        <rFont val="Times New Roman"/>
        <family val="1"/>
        <charset val="204"/>
      </rPr>
      <t>9/1-23</t>
    </r>
  </si>
  <si>
    <r>
      <t>оп.12-13,16-1-20,</t>
    </r>
    <r>
      <rPr>
        <b/>
        <i/>
        <sz val="10"/>
        <rFont val="Times New Roman"/>
        <family val="1"/>
        <charset val="204"/>
      </rPr>
      <t>оп40-41 (нов)</t>
    </r>
    <r>
      <rPr>
        <i/>
        <sz val="10"/>
        <rFont val="Times New Roman"/>
        <family val="1"/>
        <charset val="204"/>
      </rPr>
      <t>(55-56(нов),33-34-1,38-39,40-41 Ф14 ПС К1528</t>
    </r>
  </si>
  <si>
    <t>оп.42(3),38(6),39(6),40(9),57(3)</t>
  </si>
  <si>
    <t>оп.10(3),12(3) ,16(3),33(3),42(3),38(3),39(3),40(3)ф14 пС К1528,15(3)</t>
  </si>
  <si>
    <t>оп.28 (3),оп15(3)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</si>
  <si>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</si>
  <si>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оп.23(3),15(3)</t>
  </si>
  <si>
    <t>пролет 23-24,34-35</t>
  </si>
  <si>
    <t>Труба д.168*8мм</t>
  </si>
  <si>
    <t xml:space="preserve">Труба д.146х8мм  </t>
  </si>
  <si>
    <t>Замена лазов  на концевой опоре</t>
  </si>
  <si>
    <t>Ед.                         изм.</t>
  </si>
  <si>
    <t>Кол-во             (тн)</t>
  </si>
  <si>
    <t>Кол-во  на ед.</t>
  </si>
  <si>
    <t>1.Подготовительные работы</t>
  </si>
  <si>
    <t>вблизи дейст. ВЛ</t>
  </si>
  <si>
    <t>63х63мм</t>
  </si>
  <si>
    <t>Срезка м/к (штырей, прутков) для замены вблизи дейст. ВЛ</t>
  </si>
  <si>
    <t>лазы</t>
  </si>
  <si>
    <t>0,45</t>
  </si>
  <si>
    <t>опора КтР</t>
  </si>
  <si>
    <t xml:space="preserve">Перевозка  I класс груза на расстояние 10км </t>
  </si>
  <si>
    <t>Изготовление м/к</t>
  </si>
  <si>
    <t>0,00298</t>
  </si>
  <si>
    <t>0,002</t>
  </si>
  <si>
    <t>0,00572</t>
  </si>
  <si>
    <t xml:space="preserve">Грунтовка </t>
  </si>
  <si>
    <t>ГФ-119</t>
  </si>
  <si>
    <t>Эмаль ПФ115 (19кг* 2 р)</t>
  </si>
  <si>
    <t>ПФ-115</t>
  </si>
  <si>
    <t>Окраска м/к опор,подкосов, полок ЛР</t>
  </si>
  <si>
    <t>за два раза</t>
  </si>
  <si>
    <t>Транспортировка материалов на расст 27  км сверх 30км учтенных в расц.</t>
  </si>
  <si>
    <t xml:space="preserve">Н.Н. Абдухаликова </t>
  </si>
  <si>
    <t>0412188</t>
  </si>
  <si>
    <t>0411422</t>
  </si>
  <si>
    <t>041394</t>
  </si>
  <si>
    <t>0412633</t>
  </si>
  <si>
    <t>Демонтаж.монтаж КТПН Правка площадки , покраска ,К.З.Каб,полки и стойки</t>
  </si>
  <si>
    <t>041694</t>
  </si>
  <si>
    <t>041432</t>
  </si>
  <si>
    <t>0412458</t>
  </si>
  <si>
    <t>Итого по с/р №5</t>
  </si>
  <si>
    <t xml:space="preserve">Демонтаж,монтаж  КТПН, КЗ,покраска площ.,замена ЛР 6кВ </t>
  </si>
  <si>
    <t>Демонтаж,монтаж  КТПН, КЗ, покраска площ.Замена ЛР</t>
  </si>
  <si>
    <t xml:space="preserve">Демонтаж,монтаж КТПН . Покраска площадки под 2 КТПН,  замена ЗУ, Замена ЛР-6 кВ </t>
  </si>
  <si>
    <t>Демонтаж,монтаж КТПН . Покраска площадки ,  замена ЗУ.</t>
  </si>
  <si>
    <t>Демонтаж,монтаж КТПН . Покраска площадки под 2 КТПН,  замена ЗУ.</t>
  </si>
  <si>
    <t>Демонтаж,монтаж КТПН . Покраска площадки под 2 КТПН,  замена ЗУ, Замена ЛР-6 кВ оп №102 Монтаж лазов на оп.№101 ,102</t>
  </si>
  <si>
    <t>ВСЕГО на 2026 год</t>
  </si>
  <si>
    <t>75х75мм</t>
  </si>
  <si>
    <t>Изготовление и монтаж полки под ЛР</t>
  </si>
  <si>
    <t>КТПН 6/0.4кВ К 306 ТП 160, ТП2 250 кВА</t>
  </si>
  <si>
    <t>КТПН 6/0.4кВ 250кВА к335</t>
  </si>
  <si>
    <t>КТПН 6/0.4кВ 250кВА к878 ТП-2</t>
  </si>
  <si>
    <t>КТПН 6/0,4кВ 160кВА ТП-2, 400кВА ТП-1 к.881</t>
  </si>
  <si>
    <t>КТПН 6/0.4кВ 250кВА к895 ТП-1</t>
  </si>
  <si>
    <t>КТПН 6/0.4кВ 250кВА к895 ТП2</t>
  </si>
  <si>
    <t>КТПН 6/0,4кВ 160кВАх2  к.2521   ТП-1,2</t>
  </si>
  <si>
    <t>КТПН 6/0.4кВ 400кВА к6 Тюм м/р ТП2</t>
  </si>
  <si>
    <t>КТПН 6/0,4кВ 400кВА к.2 ТП-8 Тюм.м/р</t>
  </si>
  <si>
    <t>2. Строительно-монтажные работы</t>
  </si>
  <si>
    <t>Погрузочные работы при автомобильных перевозках: металлических конструкций массой от 1 до 3 т вблизи дейст. ВЛ</t>
  </si>
  <si>
    <t>вблизи дейст. ВЛ в том числе:</t>
  </si>
  <si>
    <t>Монтаж лазов на установл.опоре вблизи действ.ВЛ</t>
  </si>
  <si>
    <r>
      <t>Изготовление и монтаж площадки для обслуживания оборудования</t>
    </r>
    <r>
      <rPr>
        <i/>
        <sz val="9"/>
        <rFont val="Times New Roman"/>
        <family val="1"/>
        <charset val="204"/>
      </rPr>
      <t xml:space="preserve">
</t>
    </r>
  </si>
  <si>
    <r>
      <t>Монтаж разрядников напряжением: до 10 кВ</t>
    </r>
    <r>
      <rPr>
        <i/>
        <sz val="7"/>
        <rFont val="Times New Roman"/>
        <family val="1"/>
        <charset val="204"/>
      </rPr>
      <t xml:space="preserve">
</t>
    </r>
  </si>
  <si>
    <t>Сетевой район №1</t>
  </si>
  <si>
    <t>Сетевой район №2</t>
  </si>
  <si>
    <t>Сетевой район №5</t>
  </si>
  <si>
    <t>Инв. номер</t>
  </si>
  <si>
    <t>ЛОКАЛЬНЫЙ СМЕТНЫЙ РАСЧЕТ №3</t>
  </si>
  <si>
    <t>ЛОКАЛЬНЫЙ СМЕТНЫЙ РАСЧЕТ №4</t>
  </si>
  <si>
    <t>ЛОКАЛЬНЫЙ СМЕТНЫЙ РАСЧЕТ №5</t>
  </si>
  <si>
    <t>ЛОКАЛЬНЫЙ СМЕТНЫЙ РАСЧЕТ №6</t>
  </si>
  <si>
    <t>ЛСР №2, ДВ №2 + ЛСР №4, ДВ №4 + ЛСР №5, ДВ №5</t>
  </si>
  <si>
    <t>ЛСР №1, ДВ №1 + ЛСР №3, ДВ №3 + ЛСР №5, ДВ №5</t>
  </si>
  <si>
    <t>ЛСР №2, ДВ №2 + ЛСР №3, ДВ №3 + ЛСР №5, ДВ №5</t>
  </si>
  <si>
    <t>ЛСР №2, ДВ №2 + ЛСР №4, ДВ №4</t>
  </si>
  <si>
    <t>ЛСР №2, ДВ №2 (с коэф. K=0,95) + ЛСР №4, ДВ №4</t>
  </si>
  <si>
    <t>ЛСР №2, ДВ №2 + ЛСР №3, ДВ №3 + ЛСР №5, ДВ №5 + ЛСР №6, ДВ №6</t>
  </si>
  <si>
    <t>ЛСР №2, ДВ №2 + ЛСР №3, ДВ №3</t>
  </si>
  <si>
    <t>СВОДНЫЙ СМЕТНЫЙ РАСЧЕТ</t>
  </si>
  <si>
    <t>Начальник ОКС _______________Н.Н.Абдухаликова</t>
  </si>
  <si>
    <t xml:space="preserve">Монтаж опоры  промежуточной </t>
  </si>
  <si>
    <t>ДЕФЕКТНАЯ ВЕДОМОСТЬ №1</t>
  </si>
  <si>
    <t>ДЕФЕКТНАЯ ВЕДОМОСТЬ  №2</t>
  </si>
  <si>
    <t>ДЕФЕКТНАЯ ВЕДОМОСТЬ  №3</t>
  </si>
  <si>
    <t>ДЕФЕКТНАЯ ВЕДОМОСТЬ  №4</t>
  </si>
  <si>
    <t>ДЕФЕКТНАЯ ВЕДОМОСТЬ  №5</t>
  </si>
  <si>
    <t>ДЕФЕКТНАЯ ВЕДОМОСТЬ  №6</t>
  </si>
  <si>
    <t>Стоимость всего, (руб)</t>
  </si>
  <si>
    <t>Капитальный ремонт площадки обслуживания под 2 КТПН 6/0,4кВ (5*8,0м2)</t>
  </si>
  <si>
    <t>Капитальный ремонт площадки обслуживания под 1 КТПН 6/0,4кВ (5х4м2)</t>
  </si>
  <si>
    <t>Демонтаж, монтаж 1 КТПН 6/0,4кВ  160кВА,250 кВА,400кВА</t>
  </si>
  <si>
    <t>Демонтаж, монтаж 1 КТПН 6/0,4кВ 160кВА,250 кВА,400кВА</t>
  </si>
  <si>
    <t>Демонтаж, монтаж 2 КТПН 6/0,4кВ  160кВА,250 кВА,400кВА</t>
  </si>
  <si>
    <t>стоимости работ по капитальному ремонту КТПН 6/0,4кВ на кустовых скважинах</t>
  </si>
  <si>
    <t>от "___"___________2026 г.</t>
  </si>
  <si>
    <t>Приложение № 2</t>
  </si>
  <si>
    <t>к Договору подряда №____/Р-2026._______</t>
  </si>
  <si>
    <t>от "__"___________2026 г.</t>
  </si>
  <si>
    <t>_______________В.В. Ушаков</t>
  </si>
  <si>
    <t>_______________С.Е. Савицкая</t>
  </si>
  <si>
    <t>_____________С.Е. Савицкая</t>
  </si>
  <si>
    <t>_____________В.В. Ушаков</t>
  </si>
  <si>
    <t>Приложение № 3.1.</t>
  </si>
  <si>
    <t>Приложение № 3.2.</t>
  </si>
  <si>
    <t>Приложение № 3.3.</t>
  </si>
  <si>
    <t xml:space="preserve">Приложение № 3.4. </t>
  </si>
  <si>
    <t xml:space="preserve">Приложение № 3.5. </t>
  </si>
  <si>
    <t xml:space="preserve">Приложение № 3.6. </t>
  </si>
  <si>
    <t xml:space="preserve">Приложение № 3.7. </t>
  </si>
  <si>
    <t xml:space="preserve">Приложение № 3.8. </t>
  </si>
  <si>
    <t>Приложение № 3.9.</t>
  </si>
  <si>
    <t>Приложение № 3.10.</t>
  </si>
  <si>
    <t>Приложение № 3.11.</t>
  </si>
  <si>
    <t>Приложение № 3.12.</t>
  </si>
  <si>
    <t>____________ С.Е. Савицкая</t>
  </si>
  <si>
    <t>_____________ В.В.  Ушаков</t>
  </si>
  <si>
    <t>____________С.Е. Савицкая</t>
  </si>
  <si>
    <t>к Договору подряда №_____/Р-2026._______</t>
  </si>
  <si>
    <t xml:space="preserve">Приложение № 3
к Договору подряда №___/Р-2026._____
от "___"___________2026 г.
</t>
  </si>
</sst>
</file>

<file path=xl/styles.xml><?xml version="1.0" encoding="utf-8"?>
<styleSheet xmlns="http://schemas.openxmlformats.org/spreadsheetml/2006/main">
  <numFmts count="73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0.00;0;"/>
    <numFmt numFmtId="182" formatCode="General_)"/>
    <numFmt numFmtId="183" formatCode="_-* #,##0&quot;d.&quot;_-;\-* #,##0&quot;d.&quot;_-;_-* &quot;-&quot;&quot;d.&quot;_-;_-@_-"/>
    <numFmt numFmtId="184" formatCode="_-* #,##0&quot;đ.&quot;_-;\-* #,##0&quot;đ.&quot;_-;_-* &quot;-&quot;&quot;đ.&quot;_-;_-@_-"/>
    <numFmt numFmtId="185" formatCode="_-* #,##0\ &quot;d.&quot;_-;\-* #,##0\ &quot;d.&quot;_-;_-* &quot;-&quot;\ &quot;d.&quot;_-;_-@_-"/>
    <numFmt numFmtId="186" formatCode="_-* #,##0\ &quot;đ.&quot;_-;\-* #,##0\ &quot;đ.&quot;_-;_-* &quot;-&quot;\ &quot;đ.&quot;_-;_-@_-"/>
    <numFmt numFmtId="187" formatCode="_-* #,##0.00\ &quot;d.&quot;_-;\-* #,##0.00\ &quot;d.&quot;_-;_-* &quot;-&quot;??\ &quot;d.&quot;_-;_-@_-"/>
    <numFmt numFmtId="188" formatCode="_-* #,##0.00\ &quot;đ.&quot;_-;\-* #,##0.00\ &quot;đ.&quot;_-;_-* &quot;-&quot;??\ &quot;đ.&quot;_-;_-@_-"/>
    <numFmt numFmtId="189" formatCode="_-* #,##0.00&quot;d.&quot;_-;\-* #,##0.00&quot;d.&quot;_-;_-* &quot;-&quot;??&quot;d.&quot;_-;_-@_-"/>
    <numFmt numFmtId="190" formatCode="_-* #,##0.00&quot;đ.&quot;_-;\-* #,##0.00&quot;đ.&quot;_-;_-* &quot;-&quot;??&quot;đ.&quot;_-;_-@_-"/>
    <numFmt numFmtId="191" formatCode="#,##0_);[Red]\(#,##0\);&quot;-&quot;_);[Blue]&quot;Error-&quot;@"/>
    <numFmt numFmtId="192" formatCode="#,##0.0_);[Red]\(#,##0.0\);&quot;-&quot;_);[Blue]&quot;Error-&quot;@"/>
    <numFmt numFmtId="193" formatCode="#,##0.00_);[Red]\(#,##0.00\);&quot;-&quot;_);[Blue]&quot;Error-&quot;@"/>
    <numFmt numFmtId="194" formatCode="&quot;£&quot;* #,##0,_);[Red]&quot;£&quot;* \(#,##0,\);&quot;£&quot;* &quot;-&quot;_);[Blue]&quot;Error-&quot;@"/>
    <numFmt numFmtId="195" formatCode="&quot;£&quot;* #,##0.0,_);[Red]&quot;£&quot;* \(#,##0.0,\);&quot;£&quot;* &quot;-&quot;_);[Blue]&quot;Error-&quot;@"/>
    <numFmt numFmtId="196" formatCode="&quot;£&quot;* #,##0.00,_);[Red]&quot;£&quot;* \(#,##0.00,\);&quot;£&quot;* &quot;-&quot;_);[Blue]&quot;Error-&quot;@"/>
    <numFmt numFmtId="197" formatCode="dd\ mmm\ yyyy_)"/>
    <numFmt numFmtId="198" formatCode="dd/mm/yy_)"/>
    <numFmt numFmtId="199" formatCode="0%_);[Red]\-0%_);0%_);[Blue]&quot;Error-&quot;@"/>
    <numFmt numFmtId="200" formatCode="0.0%_);[Red]\-0.0%_);0.0%_);[Blue]&quot;Error-&quot;@"/>
    <numFmt numFmtId="201" formatCode="0.00%_);[Red]\-0.00%_);0.00%_);[Blue]&quot;Error-&quot;@"/>
    <numFmt numFmtId="202" formatCode="0.000_)"/>
    <numFmt numFmtId="203" formatCode="&quot;£&quot;* #,##0_);[Red]&quot;£&quot;* \(#,##0\);&quot;£&quot;* &quot;-&quot;_);[Blue]&quot;Error-&quot;@"/>
    <numFmt numFmtId="204" formatCode="&quot;£&quot;* #,##0.0_);[Red]&quot;£&quot;* \(#,##0.0\);&quot;£&quot;* &quot;-&quot;_);[Blue]&quot;Error-&quot;@"/>
    <numFmt numFmtId="205" formatCode="&quot;£&quot;* #,##0.00_);[Red]&quot;£&quot;* \(#,##0.00\);&quot;£&quot;* &quot;-&quot;_);[Blue]&quot;Error-&quot;@"/>
    <numFmt numFmtId="206" formatCode="000"/>
    <numFmt numFmtId="207" formatCode="_-* #,##0\ _d_._-;\-* #,##0\ _d_._-;_-* &quot;-&quot;\ _d_._-;_-@_-"/>
    <numFmt numFmtId="208" formatCode="_-* #,##0\ _đ_._-;\-* #,##0\ _đ_._-;_-* &quot;-&quot;\ _đ_._-;_-@_-"/>
    <numFmt numFmtId="209" formatCode="_-* #,##0_d_._-;\-* #,##0_d_._-;_-* &quot;-&quot;_d_._-;_-@_-"/>
    <numFmt numFmtId="210" formatCode="_-* #,##0_đ_._-;\-* #,##0_đ_._-;_-* &quot;-&quot;_đ_._-;_-@_-"/>
    <numFmt numFmtId="211" formatCode="_-* #,##0.00\ _d_._-;\-* #,##0.00\ _d_._-;_-* &quot;-&quot;??\ _d_._-;_-@_-"/>
    <numFmt numFmtId="212" formatCode="_-* #,##0.00\ _đ_._-;\-* #,##0.00\ _đ_._-;_-* &quot;-&quot;??\ _đ_._-;_-@_-"/>
    <numFmt numFmtId="213" formatCode="_-* #,##0.00_d_._-;\-* #,##0.00_d_._-;_-* &quot;-&quot;??_d_._-;_-@_-"/>
    <numFmt numFmtId="214" formatCode="_-* #,##0.00_đ_._-;\-* #,##0.00_đ_._-;_-* &quot;-&quot;??_đ_._-;_-@_-"/>
    <numFmt numFmtId="215" formatCode="d/mm/yy"/>
    <numFmt numFmtId="216" formatCode="0.000"/>
    <numFmt numFmtId="217" formatCode="0.0"/>
    <numFmt numFmtId="218" formatCode="0.0000"/>
    <numFmt numFmtId="219" formatCode="0.000000"/>
    <numFmt numFmtId="220" formatCode="0.00000"/>
    <numFmt numFmtId="221" formatCode="0.0000000"/>
    <numFmt numFmtId="222" formatCode="#,##0.000"/>
    <numFmt numFmtId="223" formatCode="_-* #,##0&quot;?.&quot;_-;\-* #,##0&quot;?.&quot;_-;_-* &quot;-&quot;&quot;?.&quot;_-;_-@_-"/>
    <numFmt numFmtId="224" formatCode="_-* #,##0.00&quot;?.&quot;_-;\-* #,##0.00&quot;?.&quot;_-;_-* &quot;-&quot;??&quot;?.&quot;_-;_-@_-"/>
    <numFmt numFmtId="225" formatCode="_-* #,##0.00[$€-1]_-;\-* #,##0.00[$€-1]_-;_-* &quot;-&quot;??[$€-1]_-"/>
    <numFmt numFmtId="226" formatCode="_-* #,##0_?_._-;\-* #,##0_?_._-;_-* &quot;-&quot;_?_._-;_-@_-"/>
    <numFmt numFmtId="227" formatCode="_-* #,##0.00_?_._-;\-* #,##0.00_?_._-;_-* &quot;-&quot;??_?_._-;_-@_-"/>
    <numFmt numFmtId="228" formatCode="#0.0##;;&quot;-&quot;_р"/>
    <numFmt numFmtId="229" formatCode="#,##0.0#####;\-\ #,##0.0#####;"/>
    <numFmt numFmtId="230" formatCode="_-* #,##0\ &quot;р.&quot;_-;\-* #,##0\ &quot;р.&quot;_-;_-* &quot;-&quot;\ &quot;р.&quot;_-;_-@_-"/>
    <numFmt numFmtId="231" formatCode="&quot;Затраты, &quot;"/>
    <numFmt numFmtId="232" formatCode="&quot;Кол-во, &quot;@"/>
    <numFmt numFmtId="233" formatCode="&quot;Норма, &quot;@"/>
    <numFmt numFmtId="234" formatCode="##%;##%;&quot;&quot;"/>
    <numFmt numFmtId="235" formatCode="&quot;К-т ре-зерва, &quot;@"/>
    <numFmt numFmtId="236" formatCode="#,##0.0"/>
  </numFmts>
  <fonts count="16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Arial Cyr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sz val="12"/>
      <color indexed="12"/>
      <name val="Times New Roman Cyr"/>
    </font>
    <font>
      <sz val="10"/>
      <name val="NTHarmonica"/>
      <charset val="204"/>
    </font>
    <font>
      <sz val="9"/>
      <name val="Arial Cyr"/>
      <family val="2"/>
      <charset val="204"/>
    </font>
    <font>
      <sz val="11"/>
      <name val="Tms Rmn"/>
    </font>
    <font>
      <b/>
      <i/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12"/>
      <color indexed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9"/>
      <name val="Trebuchet MS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8"/>
      <color rgb="FF000000"/>
      <name val="Verdana"/>
      <family val="2"/>
      <charset val="204"/>
    </font>
    <font>
      <sz val="6"/>
      <color rgb="FF000000"/>
      <name val="Verdana"/>
      <family val="2"/>
      <charset val="204"/>
    </font>
    <font>
      <sz val="5"/>
      <color rgb="FF000000"/>
      <name val="Verdana"/>
      <family val="2"/>
      <charset val="204"/>
    </font>
    <font>
      <b/>
      <sz val="12"/>
      <color rgb="FF000000"/>
      <name val="Arial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b/>
      <i/>
      <sz val="10"/>
      <name val="Arial Cyr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i/>
      <sz val="9"/>
      <name val="Times New Roman"/>
      <family val="1"/>
      <charset val="204"/>
    </font>
    <font>
      <sz val="11"/>
      <color rgb="FF9C5700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9"/>
      <name val="Arial Cyr"/>
      <charset val="204"/>
    </font>
    <font>
      <sz val="1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  <font>
      <b/>
      <u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name val="Times New Roman"/>
      <family val="1"/>
      <charset val="204"/>
    </font>
  </fonts>
  <fills count="9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850">
    <xf numFmtId="0" fontId="0" fillId="0" borderId="0"/>
    <xf numFmtId="0" fontId="21" fillId="0" borderId="0"/>
    <xf numFmtId="0" fontId="21" fillId="0" borderId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7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6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4" fillId="0" borderId="0"/>
    <xf numFmtId="0" fontId="23" fillId="0" borderId="0"/>
    <xf numFmtId="0" fontId="25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8" fillId="0" borderId="0"/>
    <xf numFmtId="0" fontId="23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8" fillId="0" borderId="0"/>
    <xf numFmtId="0" fontId="24" fillId="0" borderId="0"/>
    <xf numFmtId="0" fontId="28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8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4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18">
      <protection locked="0"/>
    </xf>
    <xf numFmtId="0" fontId="30" fillId="0" borderId="0">
      <protection locked="0"/>
    </xf>
    <xf numFmtId="0" fontId="30" fillId="0" borderId="0">
      <protection locked="0"/>
    </xf>
    <xf numFmtId="0" fontId="31" fillId="0" borderId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4" borderId="0" applyNumberFormat="0" applyBorder="0" applyAlignment="0" applyProtection="0"/>
    <xf numFmtId="0" fontId="32" fillId="34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4" borderId="0" applyNumberFormat="0" applyBorder="0" applyAlignment="0" applyProtection="0"/>
    <xf numFmtId="0" fontId="32" fillId="4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4" borderId="0" applyNumberFormat="0" applyBorder="0" applyAlignment="0" applyProtection="0"/>
    <xf numFmtId="0" fontId="34" fillId="3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7" fillId="12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7" fillId="16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7" fillId="2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4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8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7" fillId="32" borderId="0" applyNumberFormat="0" applyBorder="0" applyAlignment="0" applyProtection="0"/>
    <xf numFmtId="0" fontId="36" fillId="53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8" borderId="0" applyNumberFormat="0" applyBorder="0" applyAlignment="0" applyProtection="0"/>
    <xf numFmtId="0" fontId="37" fillId="59" borderId="0" applyNumberFormat="0" applyBorder="0" applyAlignment="0" applyProtection="0"/>
    <xf numFmtId="0" fontId="37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7" fillId="63" borderId="0" applyNumberFormat="0" applyBorder="0" applyAlignment="0" applyProtection="0"/>
    <xf numFmtId="0" fontId="37" fillId="64" borderId="0" applyNumberFormat="0" applyBorder="0" applyAlignment="0" applyProtection="0"/>
    <xf numFmtId="0" fontId="36" fillId="65" borderId="0" applyNumberFormat="0" applyBorder="0" applyAlignment="0" applyProtection="0"/>
    <xf numFmtId="0" fontId="36" fillId="66" borderId="0" applyNumberFormat="0" applyBorder="0" applyAlignment="0" applyProtection="0"/>
    <xf numFmtId="0" fontId="37" fillId="64" borderId="0" applyNumberFormat="0" applyBorder="0" applyAlignment="0" applyProtection="0"/>
    <xf numFmtId="0" fontId="37" fillId="65" borderId="0" applyNumberFormat="0" applyBorder="0" applyAlignment="0" applyProtection="0"/>
    <xf numFmtId="0" fontId="36" fillId="65" borderId="0" applyNumberFormat="0" applyBorder="0" applyAlignment="0" applyProtection="0"/>
    <xf numFmtId="0" fontId="36" fillId="67" borderId="0" applyNumberFormat="0" applyBorder="0" applyAlignment="0" applyProtection="0"/>
    <xf numFmtId="0" fontId="37" fillId="54" borderId="0" applyNumberFormat="0" applyBorder="0" applyAlignment="0" applyProtection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8" borderId="0" applyNumberFormat="0" applyBorder="0" applyAlignment="0" applyProtection="0"/>
    <xf numFmtId="0" fontId="37" fillId="69" borderId="0" applyNumberFormat="0" applyBorder="0" applyAlignment="0" applyProtection="0"/>
    <xf numFmtId="0" fontId="37" fillId="60" borderId="0" applyNumberFormat="0" applyBorder="0" applyAlignment="0" applyProtection="0"/>
    <xf numFmtId="0" fontId="36" fillId="70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60" borderId="0" applyNumberFormat="0" applyBorder="0" applyAlignment="0" applyProtection="0"/>
    <xf numFmtId="0" fontId="40" fillId="72" borderId="19" applyNumberFormat="0" applyAlignment="0" applyProtection="0"/>
    <xf numFmtId="0" fontId="41" fillId="0" borderId="0" applyNumberFormat="0" applyFill="0" applyBorder="0" applyAlignment="0" applyProtection="0"/>
    <xf numFmtId="0" fontId="42" fillId="61" borderId="20" applyNumberFormat="0" applyAlignment="0" applyProtection="0"/>
    <xf numFmtId="0" fontId="43" fillId="0" borderId="0" applyFill="0" applyBorder="0" applyAlignment="0" applyProtection="0"/>
    <xf numFmtId="38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3" fontId="46" fillId="0" borderId="0" applyFont="0" applyFill="0" applyBorder="0" applyAlignment="0" applyProtection="0"/>
    <xf numFmtId="0" fontId="43" fillId="0" borderId="0" applyFill="0" applyBorder="0" applyAlignment="0" applyProtection="0"/>
    <xf numFmtId="170" fontId="44" fillId="0" borderId="0" applyFont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0" fontId="43" fillId="0" borderId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6" borderId="0" applyNumberFormat="0" applyBorder="0" applyAlignment="0" applyProtection="0"/>
    <xf numFmtId="38" fontId="51" fillId="77" borderId="0" applyNumberFormat="0" applyBorder="0" applyAlignment="0" applyProtection="0"/>
    <xf numFmtId="0" fontId="52" fillId="0" borderId="21" applyNumberFormat="0" applyAlignment="0" applyProtection="0">
      <alignment horizontal="left" vertical="center"/>
    </xf>
    <xf numFmtId="0" fontId="52" fillId="0" borderId="11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2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70" borderId="19" applyNumberFormat="0" applyAlignment="0" applyProtection="0"/>
    <xf numFmtId="10" fontId="51" fillId="78" borderId="14" applyNumberFormat="0" applyBorder="0" applyAlignment="0" applyProtection="0"/>
    <xf numFmtId="49" fontId="59" fillId="0" borderId="14">
      <alignment horizontal="right" vertical="center"/>
    </xf>
    <xf numFmtId="49" fontId="59" fillId="0" borderId="14">
      <alignment horizontal="left" vertical="center" wrapText="1"/>
    </xf>
    <xf numFmtId="49" fontId="59" fillId="0" borderId="14">
      <alignment horizontal="center" vertical="center"/>
    </xf>
    <xf numFmtId="0" fontId="60" fillId="0" borderId="23" applyNumberFormat="0" applyFill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61" fillId="70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45" fillId="0" borderId="0"/>
    <xf numFmtId="0" fontId="24" fillId="0" borderId="0"/>
    <xf numFmtId="0" fontId="43" fillId="69" borderId="24" applyNumberFormat="0" applyFont="0" applyAlignment="0" applyProtection="0"/>
    <xf numFmtId="0" fontId="43" fillId="69" borderId="24" applyNumberFormat="0" applyFont="0" applyAlignment="0" applyProtection="0"/>
    <xf numFmtId="0" fontId="43" fillId="69" borderId="24" applyNumberFormat="0" applyFont="0" applyAlignment="0" applyProtection="0"/>
    <xf numFmtId="0" fontId="43" fillId="69" borderId="24" applyNumberFormat="0" applyFont="0" applyAlignment="0" applyProtection="0"/>
    <xf numFmtId="0" fontId="63" fillId="72" borderId="25" applyNumberFormat="0" applyAlignment="0" applyProtection="0"/>
    <xf numFmtId="10" fontId="43" fillId="0" borderId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10" fontId="43" fillId="0" borderId="0" applyFill="0" applyBorder="0" applyAlignment="0" applyProtection="0"/>
    <xf numFmtId="4" fontId="64" fillId="79" borderId="26" applyNumberFormat="0" applyProtection="0">
      <alignment vertical="center"/>
    </xf>
    <xf numFmtId="4" fontId="65" fillId="79" borderId="26" applyNumberFormat="0" applyProtection="0">
      <alignment vertical="center"/>
    </xf>
    <xf numFmtId="4" fontId="64" fillId="79" borderId="26" applyNumberFormat="0" applyProtection="0">
      <alignment horizontal="left" vertical="center" indent="1"/>
    </xf>
    <xf numFmtId="0" fontId="64" fillId="79" borderId="26" applyNumberFormat="0" applyProtection="0">
      <alignment horizontal="left" vertical="top" indent="1"/>
    </xf>
    <xf numFmtId="4" fontId="64" fillId="33" borderId="0" applyNumberFormat="0" applyProtection="0">
      <alignment horizontal="left" vertical="center" indent="1"/>
    </xf>
    <xf numFmtId="4" fontId="32" fillId="38" borderId="26" applyNumberFormat="0" applyProtection="0">
      <alignment horizontal="right" vertical="center"/>
    </xf>
    <xf numFmtId="4" fontId="32" fillId="34" borderId="26" applyNumberFormat="0" applyProtection="0">
      <alignment horizontal="right" vertical="center"/>
    </xf>
    <xf numFmtId="4" fontId="32" fillId="62" borderId="26" applyNumberFormat="0" applyProtection="0">
      <alignment horizontal="right" vertical="center"/>
    </xf>
    <xf numFmtId="4" fontId="32" fillId="48" borderId="26" applyNumberFormat="0" applyProtection="0">
      <alignment horizontal="right" vertical="center"/>
    </xf>
    <xf numFmtId="4" fontId="32" fillId="52" borderId="26" applyNumberFormat="0" applyProtection="0">
      <alignment horizontal="right" vertical="center"/>
    </xf>
    <xf numFmtId="4" fontId="32" fillId="71" borderId="26" applyNumberFormat="0" applyProtection="0">
      <alignment horizontal="right" vertical="center"/>
    </xf>
    <xf numFmtId="4" fontId="32" fillId="45" borderId="26" applyNumberFormat="0" applyProtection="0">
      <alignment horizontal="right" vertical="center"/>
    </xf>
    <xf numFmtId="4" fontId="32" fillId="80" borderId="26" applyNumberFormat="0" applyProtection="0">
      <alignment horizontal="right" vertical="center"/>
    </xf>
    <xf numFmtId="4" fontId="32" fillId="47" borderId="26" applyNumberFormat="0" applyProtection="0">
      <alignment horizontal="right" vertical="center"/>
    </xf>
    <xf numFmtId="4" fontId="64" fillId="81" borderId="27" applyNumberFormat="0" applyProtection="0">
      <alignment horizontal="left" vertical="center" indent="1"/>
    </xf>
    <xf numFmtId="4" fontId="32" fillId="82" borderId="0" applyNumberFormat="0" applyProtection="0">
      <alignment horizontal="left" vertical="center" indent="1"/>
    </xf>
    <xf numFmtId="4" fontId="66" fillId="44" borderId="0" applyNumberFormat="0" applyProtection="0">
      <alignment horizontal="left" vertical="center" indent="1"/>
    </xf>
    <xf numFmtId="4" fontId="32" fillId="33" borderId="26" applyNumberFormat="0" applyProtection="0">
      <alignment horizontal="right" vertical="center"/>
    </xf>
    <xf numFmtId="4" fontId="67" fillId="82" borderId="0" applyNumberFormat="0" applyProtection="0">
      <alignment horizontal="left" vertical="center" indent="1"/>
    </xf>
    <xf numFmtId="4" fontId="67" fillId="33" borderId="0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center" indent="1"/>
    </xf>
    <xf numFmtId="0" fontId="43" fillId="44" borderId="26" applyNumberFormat="0" applyProtection="0">
      <alignment horizontal="left" vertical="top" indent="1"/>
    </xf>
    <xf numFmtId="0" fontId="43" fillId="44" borderId="26" applyNumberFormat="0" applyProtection="0">
      <alignment horizontal="left" vertical="top" indent="1"/>
    </xf>
    <xf numFmtId="0" fontId="43" fillId="44" borderId="26" applyNumberFormat="0" applyProtection="0">
      <alignment horizontal="left" vertical="top" indent="1"/>
    </xf>
    <xf numFmtId="0" fontId="43" fillId="44" borderId="26" applyNumberFormat="0" applyProtection="0">
      <alignment horizontal="left" vertical="top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center" indent="1"/>
    </xf>
    <xf numFmtId="0" fontId="43" fillId="33" borderId="26" applyNumberFormat="0" applyProtection="0">
      <alignment horizontal="left" vertical="top" indent="1"/>
    </xf>
    <xf numFmtId="0" fontId="43" fillId="33" borderId="26" applyNumberFormat="0" applyProtection="0">
      <alignment horizontal="left" vertical="top" indent="1"/>
    </xf>
    <xf numFmtId="0" fontId="43" fillId="33" borderId="26" applyNumberFormat="0" applyProtection="0">
      <alignment horizontal="left" vertical="top" indent="1"/>
    </xf>
    <xf numFmtId="0" fontId="43" fillId="33" borderId="26" applyNumberFormat="0" applyProtection="0">
      <alignment horizontal="left" vertical="top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center" indent="1"/>
    </xf>
    <xf numFmtId="0" fontId="43" fillId="37" borderId="26" applyNumberFormat="0" applyProtection="0">
      <alignment horizontal="left" vertical="top" indent="1"/>
    </xf>
    <xf numFmtId="0" fontId="43" fillId="37" borderId="26" applyNumberFormat="0" applyProtection="0">
      <alignment horizontal="left" vertical="top" indent="1"/>
    </xf>
    <xf numFmtId="0" fontId="43" fillId="37" borderId="26" applyNumberFormat="0" applyProtection="0">
      <alignment horizontal="left" vertical="top" indent="1"/>
    </xf>
    <xf numFmtId="0" fontId="43" fillId="37" borderId="26" applyNumberFormat="0" applyProtection="0">
      <alignment horizontal="left" vertical="top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center" indent="1"/>
    </xf>
    <xf numFmtId="0" fontId="43" fillId="82" borderId="26" applyNumberFormat="0" applyProtection="0">
      <alignment horizontal="left" vertical="top" indent="1"/>
    </xf>
    <xf numFmtId="0" fontId="43" fillId="82" borderId="26" applyNumberFormat="0" applyProtection="0">
      <alignment horizontal="left" vertical="top" indent="1"/>
    </xf>
    <xf numFmtId="0" fontId="43" fillId="82" borderId="26" applyNumberFormat="0" applyProtection="0">
      <alignment horizontal="left" vertical="top" indent="1"/>
    </xf>
    <xf numFmtId="0" fontId="43" fillId="82" borderId="26" applyNumberFormat="0" applyProtection="0">
      <alignment horizontal="left" vertical="top" indent="1"/>
    </xf>
    <xf numFmtId="0" fontId="43" fillId="36" borderId="14" applyNumberFormat="0">
      <protection locked="0"/>
    </xf>
    <xf numFmtId="0" fontId="43" fillId="36" borderId="14" applyNumberFormat="0">
      <protection locked="0"/>
    </xf>
    <xf numFmtId="0" fontId="43" fillId="36" borderId="14" applyNumberFormat="0">
      <protection locked="0"/>
    </xf>
    <xf numFmtId="0" fontId="43" fillId="36" borderId="14" applyNumberFormat="0">
      <protection locked="0"/>
    </xf>
    <xf numFmtId="4" fontId="32" fillId="35" borderId="26" applyNumberFormat="0" applyProtection="0">
      <alignment vertical="center"/>
    </xf>
    <xf numFmtId="4" fontId="68" fillId="35" borderId="26" applyNumberFormat="0" applyProtection="0">
      <alignment vertical="center"/>
    </xf>
    <xf numFmtId="4" fontId="32" fillId="35" borderId="26" applyNumberFormat="0" applyProtection="0">
      <alignment horizontal="left" vertical="center" indent="1"/>
    </xf>
    <xf numFmtId="0" fontId="32" fillId="35" borderId="26" applyNumberFormat="0" applyProtection="0">
      <alignment horizontal="left" vertical="top" indent="1"/>
    </xf>
    <xf numFmtId="4" fontId="32" fillId="82" borderId="26" applyNumberFormat="0" applyProtection="0">
      <alignment horizontal="right" vertical="center"/>
    </xf>
    <xf numFmtId="4" fontId="68" fillId="82" borderId="26" applyNumberFormat="0" applyProtection="0">
      <alignment horizontal="right" vertical="center"/>
    </xf>
    <xf numFmtId="4" fontId="32" fillId="33" borderId="26" applyNumberFormat="0" applyProtection="0">
      <alignment horizontal="left" vertical="center" indent="1"/>
    </xf>
    <xf numFmtId="0" fontId="32" fillId="33" borderId="26" applyNumberFormat="0" applyProtection="0">
      <alignment horizontal="left" vertical="top" indent="1"/>
    </xf>
    <xf numFmtId="4" fontId="69" fillId="83" borderId="0" applyNumberFormat="0" applyProtection="0">
      <alignment horizontal="left" vertical="center" indent="1"/>
    </xf>
    <xf numFmtId="4" fontId="70" fillId="82" borderId="26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43" fillId="84" borderId="0"/>
    <xf numFmtId="0" fontId="71" fillId="0" borderId="0" applyNumberFormat="0" applyFill="0" applyBorder="0" applyAlignment="0" applyProtection="0"/>
    <xf numFmtId="0" fontId="46" fillId="0" borderId="28" applyNumberFormat="0" applyFont="0" applyFill="0" applyAlignment="0" applyProtection="0"/>
    <xf numFmtId="177" fontId="72" fillId="0" borderId="0">
      <alignment horizontal="left"/>
    </xf>
    <xf numFmtId="0" fontId="73" fillId="0" borderId="0" applyNumberFormat="0" applyFill="0" applyBorder="0" applyAlignment="0" applyProtection="0"/>
    <xf numFmtId="178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74" fillId="0" borderId="14">
      <alignment horizontal="center"/>
    </xf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17" fillId="9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17" fillId="1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17" fillId="17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35" fillId="50" borderId="0" applyNumberFormat="0" applyBorder="0" applyAlignment="0" applyProtection="0"/>
    <xf numFmtId="0" fontId="17" fillId="2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17" fillId="25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35" fillId="71" borderId="0" applyNumberFormat="0" applyBorder="0" applyAlignment="0" applyProtection="0"/>
    <xf numFmtId="0" fontId="17" fillId="29" borderId="0" applyNumberFormat="0" applyBorder="0" applyAlignment="0" applyProtection="0"/>
    <xf numFmtId="0" fontId="75" fillId="43" borderId="19" applyNumberFormat="0" applyAlignment="0" applyProtection="0"/>
    <xf numFmtId="0" fontId="75" fillId="43" borderId="19" applyNumberFormat="0" applyAlignment="0" applyProtection="0"/>
    <xf numFmtId="0" fontId="75" fillId="43" borderId="19" applyNumberFormat="0" applyAlignment="0" applyProtection="0"/>
    <xf numFmtId="0" fontId="75" fillId="43" borderId="19" applyNumberFormat="0" applyAlignment="0" applyProtection="0"/>
    <xf numFmtId="0" fontId="9" fillId="5" borderId="4" applyNumberFormat="0" applyAlignment="0" applyProtection="0"/>
    <xf numFmtId="0" fontId="74" fillId="0" borderId="14">
      <alignment horizontal="center"/>
    </xf>
    <xf numFmtId="0" fontId="76" fillId="46" borderId="25" applyNumberFormat="0" applyAlignment="0" applyProtection="0"/>
    <xf numFmtId="0" fontId="76" fillId="46" borderId="25" applyNumberFormat="0" applyAlignment="0" applyProtection="0"/>
    <xf numFmtId="0" fontId="76" fillId="46" borderId="25" applyNumberFormat="0" applyAlignment="0" applyProtection="0"/>
    <xf numFmtId="0" fontId="76" fillId="46" borderId="25" applyNumberFormat="0" applyAlignment="0" applyProtection="0"/>
    <xf numFmtId="0" fontId="10" fillId="6" borderId="5" applyNumberFormat="0" applyAlignment="0" applyProtection="0"/>
    <xf numFmtId="0" fontId="77" fillId="46" borderId="19" applyNumberFormat="0" applyAlignment="0" applyProtection="0"/>
    <xf numFmtId="0" fontId="77" fillId="46" borderId="19" applyNumberFormat="0" applyAlignment="0" applyProtection="0"/>
    <xf numFmtId="0" fontId="77" fillId="46" borderId="19" applyNumberFormat="0" applyAlignment="0" applyProtection="0"/>
    <xf numFmtId="0" fontId="77" fillId="46" borderId="19" applyNumberFormat="0" applyAlignment="0" applyProtection="0"/>
    <xf numFmtId="0" fontId="11" fillId="6" borderId="4" applyNumberFormat="0" applyAlignment="0" applyProtection="0"/>
    <xf numFmtId="0" fontId="78" fillId="77" borderId="29"/>
    <xf numFmtId="0" fontId="79" fillId="0" borderId="0" applyNumberFormat="0" applyFill="0" applyBorder="0" applyAlignment="0" applyProtection="0"/>
    <xf numFmtId="179" fontId="43" fillId="0" borderId="0" applyFont="0" applyFill="0" applyBorder="0" applyAlignment="0" applyProtection="0"/>
    <xf numFmtId="168" fontId="74" fillId="0" borderId="0" applyFont="0" applyFill="0" applyBorder="0" applyAlignment="0" applyProtection="0"/>
    <xf numFmtId="179" fontId="43" fillId="0" borderId="0" applyFont="0" applyFill="0" applyBorder="0" applyAlignment="0" applyProtection="0"/>
    <xf numFmtId="168" fontId="45" fillId="0" borderId="0" applyFont="0" applyFill="0" applyBorder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80" fillId="0" borderId="30" applyNumberFormat="0" applyFill="0" applyAlignment="0" applyProtection="0"/>
    <xf numFmtId="0" fontId="3" fillId="0" borderId="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81" fillId="0" borderId="31" applyNumberFormat="0" applyFill="0" applyAlignment="0" applyProtection="0"/>
    <xf numFmtId="0" fontId="4" fillId="0" borderId="2" applyNumberFormat="0" applyFill="0" applyAlignment="0" applyProtection="0"/>
    <xf numFmtId="0" fontId="82" fillId="0" borderId="32" applyNumberFormat="0" applyFill="0" applyAlignment="0" applyProtection="0"/>
    <xf numFmtId="0" fontId="82" fillId="0" borderId="32" applyNumberFormat="0" applyFill="0" applyAlignment="0" applyProtection="0"/>
    <xf numFmtId="0" fontId="82" fillId="0" borderId="32" applyNumberFormat="0" applyFill="0" applyAlignment="0" applyProtection="0"/>
    <xf numFmtId="0" fontId="82" fillId="0" borderId="32" applyNumberFormat="0" applyFill="0" applyAlignment="0" applyProtection="0"/>
    <xf numFmtId="0" fontId="5" fillId="0" borderId="3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3" fillId="0" borderId="14">
      <alignment horizontal="right"/>
    </xf>
    <xf numFmtId="0" fontId="43" fillId="0" borderId="14">
      <alignment horizontal="right"/>
    </xf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16" fillId="0" borderId="9" applyNumberFormat="0" applyFill="0" applyAlignment="0" applyProtection="0"/>
    <xf numFmtId="0" fontId="74" fillId="0" borderId="0">
      <alignment horizontal="right" vertical="top" wrapText="1"/>
    </xf>
    <xf numFmtId="0" fontId="79" fillId="0" borderId="18" applyNumberFormat="0" applyFill="0" applyAlignment="0" applyProtection="0"/>
    <xf numFmtId="0" fontId="84" fillId="85" borderId="20" applyNumberFormat="0" applyAlignment="0" applyProtection="0"/>
    <xf numFmtId="0" fontId="84" fillId="85" borderId="20" applyNumberFormat="0" applyAlignment="0" applyProtection="0"/>
    <xf numFmtId="0" fontId="84" fillId="85" borderId="20" applyNumberFormat="0" applyAlignment="0" applyProtection="0"/>
    <xf numFmtId="0" fontId="84" fillId="85" borderId="20" applyNumberFormat="0" applyAlignment="0" applyProtection="0"/>
    <xf numFmtId="0" fontId="13" fillId="7" borderId="7" applyNumberFormat="0" applyAlignment="0" applyProtection="0"/>
    <xf numFmtId="0" fontId="74" fillId="0" borderId="14">
      <alignment horizontal="center"/>
    </xf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6" fillId="79" borderId="0" applyNumberFormat="0" applyBorder="0" applyAlignment="0" applyProtection="0"/>
    <xf numFmtId="0" fontId="8" fillId="4" borderId="0" applyNumberFormat="0" applyBorder="0" applyAlignment="0" applyProtection="0"/>
    <xf numFmtId="0" fontId="74" fillId="0" borderId="0" applyNumberFormat="0">
      <protection locked="0"/>
    </xf>
    <xf numFmtId="0" fontId="74" fillId="0" borderId="0" applyNumberFormat="0">
      <protection locked="0"/>
    </xf>
    <xf numFmtId="0" fontId="45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87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74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74" fillId="0" borderId="0" applyNumberFormat="0">
      <protection locked="0"/>
    </xf>
    <xf numFmtId="0" fontId="74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8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89" fillId="0" borderId="0">
      <alignment vertical="top" wrapText="1"/>
    </xf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33" fillId="0" borderId="0"/>
    <xf numFmtId="0" fontId="1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0" fontId="74" fillId="0" borderId="0"/>
    <xf numFmtId="0" fontId="45" fillId="0" borderId="0"/>
    <xf numFmtId="0" fontId="33" fillId="0" borderId="0"/>
    <xf numFmtId="0" fontId="43" fillId="0" borderId="0"/>
    <xf numFmtId="0" fontId="43" fillId="0" borderId="0"/>
    <xf numFmtId="0" fontId="74" fillId="0" borderId="0"/>
    <xf numFmtId="0" fontId="1" fillId="0" borderId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7" fillId="3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33" fillId="8" borderId="8" applyNumberFormat="0" applyFont="0" applyAlignment="0" applyProtection="0"/>
    <xf numFmtId="0" fontId="43" fillId="35" borderId="24" applyNumberFormat="0" applyFont="0" applyAlignment="0" applyProtection="0"/>
    <xf numFmtId="10" fontId="4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4" fillId="0" borderId="14">
      <alignment horizontal="center"/>
    </xf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93" fillId="0" borderId="34" applyNumberFormat="0" applyFill="0" applyAlignment="0" applyProtection="0"/>
    <xf numFmtId="0" fontId="12" fillId="0" borderId="6" applyNumberFormat="0" applyFill="0" applyAlignment="0" applyProtection="0"/>
    <xf numFmtId="0" fontId="24" fillId="0" borderId="0"/>
    <xf numFmtId="0" fontId="26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6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74" fillId="0" borderId="0">
      <alignment horizontal="center"/>
    </xf>
    <xf numFmtId="3" fontId="95" fillId="0" borderId="14" applyFont="0" applyFill="0" applyBorder="0" applyAlignment="0" applyProtection="0">
      <alignment horizontal="center" vertical="center"/>
      <protection locked="0"/>
    </xf>
    <xf numFmtId="180" fontId="45" fillId="0" borderId="0" applyFont="0" applyFill="0" applyBorder="0" applyAlignment="0" applyProtection="0"/>
    <xf numFmtId="0" fontId="72" fillId="0" borderId="14">
      <alignment horizontal="centerContinuous" vertical="center" wrapText="1"/>
    </xf>
    <xf numFmtId="2" fontId="79" fillId="0" borderId="0" applyFill="0" applyBorder="0" applyAlignment="0" applyProtection="0"/>
    <xf numFmtId="167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74" fillId="0" borderId="0">
      <alignment horizontal="left" vertical="top"/>
    </xf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6" fillId="2" borderId="0" applyNumberFormat="0" applyBorder="0" applyAlignment="0" applyProtection="0"/>
    <xf numFmtId="4" fontId="43" fillId="0" borderId="14"/>
    <xf numFmtId="4" fontId="43" fillId="0" borderId="14"/>
    <xf numFmtId="0" fontId="29" fillId="0" borderId="0">
      <protection locked="0"/>
    </xf>
    <xf numFmtId="0" fontId="45" fillId="0" borderId="0"/>
    <xf numFmtId="0" fontId="45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6" fillId="0" borderId="0"/>
    <xf numFmtId="0" fontId="43" fillId="0" borderId="0"/>
    <xf numFmtId="0" fontId="43" fillId="0" borderId="0"/>
    <xf numFmtId="0" fontId="43" fillId="0" borderId="0"/>
    <xf numFmtId="0" fontId="24" fillId="0" borderId="0"/>
    <xf numFmtId="0" fontId="24" fillId="0" borderId="0"/>
    <xf numFmtId="0" fontId="24" fillId="0" borderId="0"/>
    <xf numFmtId="0" fontId="43" fillId="0" borderId="0"/>
    <xf numFmtId="0" fontId="2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6" fillId="0" borderId="0"/>
    <xf numFmtId="0" fontId="24" fillId="0" borderId="0"/>
    <xf numFmtId="0" fontId="43" fillId="0" borderId="0"/>
    <xf numFmtId="0" fontId="43" fillId="0" borderId="0"/>
    <xf numFmtId="0" fontId="4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0" fontId="26" fillId="0" borderId="0"/>
    <xf numFmtId="0" fontId="26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43" fillId="0" borderId="0"/>
    <xf numFmtId="181" fontId="45" fillId="0" borderId="0">
      <alignment horizontal="center"/>
    </xf>
    <xf numFmtId="0" fontId="45" fillId="0" borderId="14">
      <alignment horizontal="left" wrapText="1"/>
    </xf>
    <xf numFmtId="0" fontId="45" fillId="0" borderId="14">
      <alignment horizontal="left" wrapText="1"/>
    </xf>
    <xf numFmtId="0" fontId="45" fillId="0" borderId="14">
      <alignment horizontal="left" wrapText="1"/>
    </xf>
    <xf numFmtId="0" fontId="45" fillId="0" borderId="14">
      <alignment horizontal="left" wrapText="1"/>
    </xf>
    <xf numFmtId="182" fontId="97" fillId="0" borderId="36">
      <protection locked="0"/>
    </xf>
    <xf numFmtId="183" fontId="98" fillId="0" borderId="0" applyFont="0" applyFill="0" applyBorder="0" applyAlignment="0" applyProtection="0"/>
    <xf numFmtId="184" fontId="98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74" fontId="43" fillId="0" borderId="0" applyFont="0" applyFill="0" applyBorder="0" applyAlignment="0" applyProtection="0"/>
    <xf numFmtId="174" fontId="43" fillId="0" borderId="0" applyFont="0" applyFill="0" applyBorder="0" applyAlignment="0" applyProtection="0"/>
    <xf numFmtId="185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3" fontId="45" fillId="0" borderId="0" applyFont="0" applyFill="0" applyBorder="0" applyAlignment="0" applyProtection="0"/>
    <xf numFmtId="184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98" fillId="0" borderId="0" applyFont="0" applyFill="0" applyBorder="0" applyAlignment="0" applyProtection="0"/>
    <xf numFmtId="190" fontId="98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75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75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187" fontId="45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99" fillId="0" borderId="0"/>
    <xf numFmtId="192" fontId="99" fillId="0" borderId="0"/>
    <xf numFmtId="193" fontId="99" fillId="0" borderId="0"/>
    <xf numFmtId="191" fontId="99" fillId="0" borderId="35"/>
    <xf numFmtId="192" fontId="99" fillId="0" borderId="35"/>
    <xf numFmtId="193" fontId="99" fillId="0" borderId="35"/>
    <xf numFmtId="191" fontId="99" fillId="0" borderId="35"/>
    <xf numFmtId="191" fontId="99" fillId="0" borderId="0"/>
    <xf numFmtId="194" fontId="99" fillId="0" borderId="0"/>
    <xf numFmtId="195" fontId="99" fillId="0" borderId="0"/>
    <xf numFmtId="196" fontId="99" fillId="0" borderId="0"/>
    <xf numFmtId="194" fontId="99" fillId="0" borderId="35"/>
    <xf numFmtId="195" fontId="99" fillId="0" borderId="35"/>
    <xf numFmtId="196" fontId="99" fillId="0" borderId="35"/>
    <xf numFmtId="194" fontId="99" fillId="0" borderId="35"/>
    <xf numFmtId="197" fontId="99" fillId="0" borderId="0">
      <alignment horizontal="right"/>
      <protection locked="0"/>
    </xf>
    <xf numFmtId="198" fontId="99" fillId="0" borderId="0">
      <alignment horizontal="right"/>
      <protection locked="0"/>
    </xf>
    <xf numFmtId="199" fontId="99" fillId="0" borderId="0"/>
    <xf numFmtId="200" fontId="99" fillId="0" borderId="0"/>
    <xf numFmtId="201" fontId="99" fillId="0" borderId="0"/>
    <xf numFmtId="199" fontId="99" fillId="0" borderId="35"/>
    <xf numFmtId="200" fontId="99" fillId="0" borderId="35"/>
    <xf numFmtId="201" fontId="99" fillId="0" borderId="35"/>
    <xf numFmtId="199" fontId="99" fillId="0" borderId="35"/>
    <xf numFmtId="3" fontId="78" fillId="86" borderId="37" applyFill="0">
      <alignment vertical="center"/>
    </xf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202" fontId="100" fillId="0" borderId="0"/>
    <xf numFmtId="191" fontId="99" fillId="87" borderId="38">
      <protection locked="0"/>
    </xf>
    <xf numFmtId="192" fontId="99" fillId="87" borderId="38">
      <protection locked="0"/>
    </xf>
    <xf numFmtId="193" fontId="99" fillId="87" borderId="38">
      <protection locked="0"/>
    </xf>
    <xf numFmtId="191" fontId="99" fillId="87" borderId="38">
      <protection locked="0"/>
    </xf>
    <xf numFmtId="203" fontId="99" fillId="87" borderId="38">
      <protection locked="0"/>
    </xf>
    <xf numFmtId="204" fontId="99" fillId="87" borderId="38">
      <protection locked="0"/>
    </xf>
    <xf numFmtId="205" fontId="99" fillId="87" borderId="38">
      <protection locked="0"/>
    </xf>
    <xf numFmtId="203" fontId="99" fillId="87" borderId="38">
      <protection locked="0"/>
    </xf>
    <xf numFmtId="197" fontId="99" fillId="88" borderId="38">
      <alignment horizontal="right"/>
      <protection locked="0"/>
    </xf>
    <xf numFmtId="198" fontId="99" fillId="88" borderId="38">
      <alignment horizontal="right"/>
      <protection locked="0"/>
    </xf>
    <xf numFmtId="0" fontId="99" fillId="89" borderId="38">
      <alignment horizontal="left"/>
      <protection locked="0"/>
    </xf>
    <xf numFmtId="49" fontId="99" fillId="86" borderId="38">
      <alignment horizontal="left" vertical="top" wrapText="1"/>
      <protection locked="0"/>
    </xf>
    <xf numFmtId="199" fontId="99" fillId="87" borderId="38">
      <protection locked="0"/>
    </xf>
    <xf numFmtId="200" fontId="99" fillId="87" borderId="38">
      <protection locked="0"/>
    </xf>
    <xf numFmtId="201" fontId="99" fillId="87" borderId="38">
      <protection locked="0"/>
    </xf>
    <xf numFmtId="199" fontId="99" fillId="87" borderId="38">
      <protection locked="0"/>
    </xf>
    <xf numFmtId="49" fontId="99" fillId="86" borderId="38">
      <alignment horizontal="left"/>
      <protection locked="0"/>
    </xf>
    <xf numFmtId="206" fontId="99" fillId="87" borderId="38">
      <alignment horizontal="left" indent="1"/>
      <protection locked="0"/>
    </xf>
    <xf numFmtId="0" fontId="101" fillId="86" borderId="39" applyFill="0">
      <alignment horizontal="center" vertical="center" wrapText="1"/>
    </xf>
    <xf numFmtId="0" fontId="102" fillId="0" borderId="0"/>
    <xf numFmtId="0" fontId="72" fillId="0" borderId="0"/>
    <xf numFmtId="1" fontId="101" fillId="0" borderId="0" applyNumberFormat="0" applyAlignment="0">
      <alignment vertical="top"/>
    </xf>
    <xf numFmtId="0" fontId="103" fillId="90" borderId="0">
      <alignment vertical="center"/>
    </xf>
    <xf numFmtId="0" fontId="80" fillId="0" borderId="30" applyNumberFormat="0" applyFill="0" applyAlignment="0" applyProtection="0"/>
    <xf numFmtId="3" fontId="104" fillId="0" borderId="0">
      <alignment vertical="top"/>
    </xf>
    <xf numFmtId="0" fontId="105" fillId="91" borderId="0"/>
    <xf numFmtId="0" fontId="106" fillId="92" borderId="0"/>
    <xf numFmtId="0" fontId="107" fillId="0" borderId="0"/>
    <xf numFmtId="0" fontId="98" fillId="0" borderId="0"/>
    <xf numFmtId="0" fontId="98" fillId="0" borderId="0"/>
    <xf numFmtId="0" fontId="74" fillId="0" borderId="0"/>
    <xf numFmtId="0" fontId="26" fillId="0" borderId="38" applyNumberFormat="0">
      <alignment vertical="center" wrapText="1"/>
    </xf>
    <xf numFmtId="0" fontId="99" fillId="0" borderId="0"/>
    <xf numFmtId="0" fontId="108" fillId="0" borderId="0"/>
    <xf numFmtId="0" fontId="109" fillId="0" borderId="0">
      <alignment horizontal="center"/>
    </xf>
    <xf numFmtId="0" fontId="43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101" fillId="86" borderId="37" applyNumberFormat="0" applyFill="0">
      <alignment horizontal="center" vertical="center" wrapText="1"/>
    </xf>
    <xf numFmtId="0" fontId="110" fillId="0" borderId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98" fillId="0" borderId="0" applyFont="0" applyFill="0" applyBorder="0" applyAlignment="0" applyProtection="0"/>
    <xf numFmtId="210" fontId="98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172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172" fontId="43" fillId="0" borderId="0" applyFont="0" applyFill="0" applyBorder="0" applyAlignment="0" applyProtection="0"/>
    <xf numFmtId="172" fontId="43" fillId="0" borderId="0" applyFont="0" applyFill="0" applyBorder="0" applyAlignment="0" applyProtection="0"/>
    <xf numFmtId="207" fontId="45" fillId="0" borderId="0" applyFont="0" applyFill="0" applyBorder="0" applyAlignment="0" applyProtection="0"/>
    <xf numFmtId="208" fontId="45" fillId="0" borderId="0" applyFont="0" applyFill="0" applyBorder="0" applyAlignment="0" applyProtection="0"/>
    <xf numFmtId="209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98" fillId="0" borderId="0" applyFont="0" applyFill="0" applyBorder="0" applyAlignment="0" applyProtection="0"/>
    <xf numFmtId="214" fontId="98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173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211" fontId="45" fillId="0" borderId="0" applyFont="0" applyFill="0" applyBorder="0" applyAlignment="0" applyProtection="0"/>
    <xf numFmtId="212" fontId="45" fillId="0" borderId="0" applyFont="0" applyFill="0" applyBorder="0" applyAlignment="0" applyProtection="0"/>
    <xf numFmtId="213" fontId="45" fillId="0" borderId="0" applyFont="0" applyFill="0" applyBorder="0" applyAlignment="0" applyProtection="0"/>
    <xf numFmtId="214" fontId="45" fillId="0" borderId="0" applyFont="0" applyFill="0" applyBorder="0" applyAlignment="0" applyProtection="0"/>
    <xf numFmtId="0" fontId="43" fillId="0" borderId="0"/>
    <xf numFmtId="3" fontId="111" fillId="0" borderId="0">
      <alignment vertical="top"/>
    </xf>
    <xf numFmtId="3" fontId="112" fillId="0" borderId="38" applyNumberFormat="0" applyAlignment="0">
      <alignment vertical="top"/>
    </xf>
    <xf numFmtId="0" fontId="113" fillId="93" borderId="0">
      <alignment horizontal="left" vertical="top"/>
    </xf>
    <xf numFmtId="0" fontId="113" fillId="93" borderId="0">
      <alignment horizontal="left" vertical="top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right" vertical="center"/>
    </xf>
    <xf numFmtId="0" fontId="113" fillId="93" borderId="0">
      <alignment horizontal="left" vertical="center"/>
    </xf>
    <xf numFmtId="0" fontId="113" fillId="93" borderId="0">
      <alignment horizontal="left" vertical="center"/>
    </xf>
    <xf numFmtId="0" fontId="114" fillId="93" borderId="0">
      <alignment horizontal="center" vertical="top"/>
    </xf>
    <xf numFmtId="0" fontId="113" fillId="93" borderId="0">
      <alignment horizontal="right" vertical="center"/>
    </xf>
    <xf numFmtId="0" fontId="113" fillId="93" borderId="0">
      <alignment horizontal="left" vertical="top"/>
    </xf>
    <xf numFmtId="0" fontId="113" fillId="93" borderId="0">
      <alignment horizontal="right" vertical="center"/>
    </xf>
    <xf numFmtId="0" fontId="113" fillId="93" borderId="0">
      <alignment horizontal="left" vertical="center"/>
    </xf>
    <xf numFmtId="0" fontId="113" fillId="93" borderId="0">
      <alignment horizontal="center" vertical="center"/>
    </xf>
    <xf numFmtId="0" fontId="115" fillId="93" borderId="0">
      <alignment horizontal="center" vertical="center"/>
    </xf>
    <xf numFmtId="0" fontId="115" fillId="93" borderId="0">
      <alignment horizontal="center" vertical="center"/>
    </xf>
    <xf numFmtId="0" fontId="113" fillId="93" borderId="0">
      <alignment horizontal="center" vertical="center"/>
    </xf>
    <xf numFmtId="0" fontId="113" fillId="93" borderId="0">
      <alignment horizontal="right" vertical="center"/>
    </xf>
    <xf numFmtId="0" fontId="113" fillId="93" borderId="0">
      <alignment horizontal="center" vertical="center"/>
    </xf>
    <xf numFmtId="0" fontId="113" fillId="93" borderId="0">
      <alignment horizontal="left" vertical="top"/>
    </xf>
    <xf numFmtId="0" fontId="116" fillId="93" borderId="0">
      <alignment horizontal="left" vertical="center"/>
    </xf>
    <xf numFmtId="0" fontId="114" fillId="93" borderId="0">
      <alignment horizontal="right" vertical="top"/>
    </xf>
    <xf numFmtId="0" fontId="113" fillId="93" borderId="0">
      <alignment horizontal="center" vertical="top"/>
    </xf>
    <xf numFmtId="0" fontId="113" fillId="93" borderId="0">
      <alignment horizontal="center" vertical="top"/>
    </xf>
    <xf numFmtId="0" fontId="113" fillId="93" borderId="0">
      <alignment horizontal="center" vertical="top"/>
    </xf>
    <xf numFmtId="0" fontId="113" fillId="93" borderId="0">
      <alignment horizontal="center" vertical="top"/>
    </xf>
    <xf numFmtId="0" fontId="72" fillId="0" borderId="40"/>
    <xf numFmtId="0" fontId="117" fillId="77" borderId="14">
      <protection locked="0"/>
    </xf>
    <xf numFmtId="0" fontId="118" fillId="0" borderId="0">
      <alignment horizontal="center"/>
    </xf>
    <xf numFmtId="215" fontId="118" fillId="0" borderId="0">
      <alignment horizontal="center"/>
    </xf>
    <xf numFmtId="0" fontId="45" fillId="0" borderId="0">
      <alignment vertical="top"/>
    </xf>
    <xf numFmtId="0" fontId="74" fillId="0" borderId="0">
      <alignment vertical="top"/>
    </xf>
    <xf numFmtId="166" fontId="45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68" fontId="74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179" fontId="43" fillId="0" borderId="0" applyFont="0" applyFill="0" applyBorder="0" applyAlignment="0" applyProtection="0"/>
    <xf numFmtId="0" fontId="119" fillId="0" borderId="41">
      <alignment horizontal="centerContinuous" vertical="center" wrapText="1"/>
    </xf>
    <xf numFmtId="0" fontId="45" fillId="0" borderId="0"/>
    <xf numFmtId="0" fontId="78" fillId="0" borderId="37">
      <alignment wrapText="1"/>
    </xf>
    <xf numFmtId="0" fontId="74" fillId="0" borderId="0"/>
    <xf numFmtId="0" fontId="45" fillId="0" borderId="0"/>
    <xf numFmtId="0" fontId="45" fillId="0" borderId="0"/>
    <xf numFmtId="0" fontId="74" fillId="0" borderId="0"/>
    <xf numFmtId="0" fontId="74" fillId="0" borderId="0"/>
    <xf numFmtId="0" fontId="45" fillId="0" borderId="0"/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2" fontId="43" fillId="0" borderId="0">
      <alignment horizontal="right" vertical="top"/>
    </xf>
    <xf numFmtId="0" fontId="45" fillId="0" borderId="0"/>
    <xf numFmtId="0" fontId="74" fillId="0" borderId="0"/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74" fillId="0" borderId="14" applyFill="0" applyProtection="0">
      <alignment horizontal="center"/>
    </xf>
    <xf numFmtId="0" fontId="45" fillId="0" borderId="0">
      <alignment vertical="top"/>
    </xf>
    <xf numFmtId="0" fontId="45" fillId="0" borderId="0"/>
    <xf numFmtId="0" fontId="45" fillId="0" borderId="0"/>
    <xf numFmtId="0" fontId="43" fillId="0" borderId="0"/>
    <xf numFmtId="0" fontId="74" fillId="0" borderId="0" applyNumberFormat="0"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0"/>
    <xf numFmtId="0" fontId="90" fillId="0" borderId="0"/>
    <xf numFmtId="0" fontId="90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87" fillId="0" borderId="0"/>
    <xf numFmtId="0" fontId="8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20" fillId="0" borderId="0"/>
    <xf numFmtId="0" fontId="45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4" fillId="0" borderId="0"/>
    <xf numFmtId="0" fontId="43" fillId="0" borderId="0"/>
    <xf numFmtId="0" fontId="43" fillId="0" borderId="0"/>
    <xf numFmtId="0" fontId="74" fillId="0" borderId="0"/>
    <xf numFmtId="0" fontId="74" fillId="0" borderId="0"/>
    <xf numFmtId="0" fontId="74" fillId="0" borderId="0"/>
    <xf numFmtId="0" fontId="120" fillId="0" borderId="0"/>
    <xf numFmtId="0" fontId="120" fillId="0" borderId="0"/>
    <xf numFmtId="0" fontId="120" fillId="0" borderId="0"/>
    <xf numFmtId="0" fontId="45" fillId="0" borderId="0"/>
    <xf numFmtId="0" fontId="43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5" fillId="0" borderId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26" fillId="0" borderId="38" applyNumberFormat="0">
      <alignment vertical="center" wrapText="1"/>
    </xf>
    <xf numFmtId="0" fontId="74" fillId="0" borderId="0"/>
    <xf numFmtId="0" fontId="74" fillId="0" borderId="14">
      <alignment horizontal="center" wrapText="1"/>
    </xf>
    <xf numFmtId="0" fontId="101" fillId="86" borderId="39" applyFill="0">
      <alignment horizontal="center" vertical="center" wrapText="1"/>
    </xf>
    <xf numFmtId="3" fontId="101" fillId="86" borderId="42" applyFill="0">
      <alignment wrapText="1"/>
    </xf>
    <xf numFmtId="0" fontId="119" fillId="0" borderId="41">
      <alignment horizontal="centerContinuous" vertical="center" wrapText="1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4" fillId="0" borderId="14">
      <alignment horizontal="center" wrapText="1"/>
    </xf>
    <xf numFmtId="0" fontId="45" fillId="0" borderId="0"/>
    <xf numFmtId="0" fontId="101" fillId="86" borderId="37" applyNumberFormat="0" applyFill="0">
      <alignment horizontal="center" vertical="center" wrapText="1"/>
    </xf>
    <xf numFmtId="0" fontId="24" fillId="0" borderId="0"/>
    <xf numFmtId="0" fontId="24" fillId="0" borderId="0"/>
    <xf numFmtId="0" fontId="24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0" fontId="74" fillId="0" borderId="14">
      <alignment horizontal="center"/>
    </xf>
    <xf numFmtId="3" fontId="121" fillId="0" borderId="43" applyFont="0" applyBorder="0">
      <alignment horizontal="right"/>
      <protection locked="0"/>
    </xf>
    <xf numFmtId="169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7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45" fillId="0" borderId="0"/>
    <xf numFmtId="0" fontId="90" fillId="0" borderId="0" applyFill="0"/>
    <xf numFmtId="0" fontId="45" fillId="0" borderId="0"/>
    <xf numFmtId="0" fontId="45" fillId="0" borderId="0"/>
    <xf numFmtId="0" fontId="90" fillId="0" borderId="0"/>
    <xf numFmtId="0" fontId="90" fillId="0" borderId="0"/>
    <xf numFmtId="0" fontId="90" fillId="0" borderId="0"/>
    <xf numFmtId="0" fontId="45" fillId="0" borderId="0"/>
    <xf numFmtId="169" fontId="1" fillId="0" borderId="0" applyFont="0" applyFill="0" applyBorder="0" applyAlignment="0" applyProtection="0"/>
    <xf numFmtId="0" fontId="18" fillId="0" borderId="0"/>
    <xf numFmtId="0" fontId="123" fillId="4" borderId="0" applyNumberFormat="0" applyBorder="0" applyAlignment="0" applyProtection="0"/>
    <xf numFmtId="4" fontId="131" fillId="0" borderId="0">
      <alignment vertical="center"/>
    </xf>
    <xf numFmtId="0" fontId="23" fillId="0" borderId="0"/>
    <xf numFmtId="0" fontId="26" fillId="0" borderId="0"/>
    <xf numFmtId="0" fontId="26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6" fillId="0" borderId="0"/>
    <xf numFmtId="0" fontId="24" fillId="0" borderId="0"/>
    <xf numFmtId="0" fontId="26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6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6" fillId="0" borderId="0"/>
    <xf numFmtId="0" fontId="24" fillId="0" borderId="0"/>
    <xf numFmtId="0" fontId="45" fillId="0" borderId="0"/>
    <xf numFmtId="0" fontId="45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0" fontId="26" fillId="0" borderId="0"/>
    <xf numFmtId="4" fontId="13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4" fontId="131" fillId="0" borderId="0">
      <alignment vertical="center"/>
    </xf>
    <xf numFmtId="0" fontId="26" fillId="0" borderId="0"/>
    <xf numFmtId="0" fontId="23" fillId="0" borderId="0"/>
    <xf numFmtId="0" fontId="24" fillId="0" borderId="0"/>
    <xf numFmtId="0" fontId="132" fillId="0" borderId="0" applyNumberFormat="0" applyFill="0" applyBorder="0" applyAlignment="0" applyProtection="0"/>
    <xf numFmtId="0" fontId="23" fillId="0" borderId="0"/>
    <xf numFmtId="0" fontId="23" fillId="0" borderId="0"/>
    <xf numFmtId="0" fontId="26" fillId="0" borderId="0"/>
    <xf numFmtId="0" fontId="23" fillId="0" borderId="0"/>
    <xf numFmtId="0" fontId="26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0" fontId="26" fillId="0" borderId="0"/>
    <xf numFmtId="0" fontId="26" fillId="0" borderId="0"/>
    <xf numFmtId="0" fontId="24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45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0" fontId="26" fillId="0" borderId="0"/>
    <xf numFmtId="0" fontId="24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4" fillId="0" borderId="0"/>
    <xf numFmtId="0" fontId="26" fillId="0" borderId="0"/>
    <xf numFmtId="4" fontId="131" fillId="0" borderId="0">
      <alignment vertical="center"/>
    </xf>
    <xf numFmtId="0" fontId="24" fillId="0" borderId="0"/>
    <xf numFmtId="0" fontId="24" fillId="0" borderId="0"/>
    <xf numFmtId="0" fontId="26" fillId="0" borderId="0"/>
    <xf numFmtId="0" fontId="26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0" fontId="45" fillId="0" borderId="0"/>
    <xf numFmtId="0" fontId="23" fillId="0" borderId="0"/>
    <xf numFmtId="0" fontId="23" fillId="0" borderId="0"/>
    <xf numFmtId="4" fontId="131" fillId="0" borderId="0">
      <alignment vertical="center"/>
    </xf>
    <xf numFmtId="0" fontId="24" fillId="0" borderId="0"/>
    <xf numFmtId="0" fontId="23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4" fontId="131" fillId="0" borderId="0">
      <alignment vertical="center"/>
    </xf>
    <xf numFmtId="0" fontId="26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6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4" fontId="131" fillId="0" borderId="0">
      <alignment vertical="center"/>
    </xf>
    <xf numFmtId="0" fontId="23" fillId="0" borderId="0"/>
    <xf numFmtId="0" fontId="26" fillId="0" borderId="0"/>
    <xf numFmtId="4" fontId="131" fillId="0" borderId="0">
      <alignment vertical="center"/>
    </xf>
    <xf numFmtId="4" fontId="131" fillId="0" borderId="0">
      <alignment vertical="center"/>
    </xf>
    <xf numFmtId="4" fontId="131" fillId="0" borderId="0">
      <alignment vertical="center"/>
    </xf>
    <xf numFmtId="4" fontId="87" fillId="0" borderId="0">
      <alignment vertical="center"/>
    </xf>
    <xf numFmtId="0" fontId="26" fillId="0" borderId="0"/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4" fontId="131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6" fillId="0" borderId="0"/>
    <xf numFmtId="4" fontId="131" fillId="0" borderId="0">
      <alignment vertical="center"/>
    </xf>
    <xf numFmtId="0" fontId="26" fillId="0" borderId="0"/>
    <xf numFmtId="0" fontId="26" fillId="0" borderId="0"/>
    <xf numFmtId="0" fontId="24" fillId="0" borderId="0"/>
    <xf numFmtId="4" fontId="131" fillId="0" borderId="0">
      <alignment vertical="center"/>
    </xf>
    <xf numFmtId="0" fontId="24" fillId="0" borderId="0"/>
    <xf numFmtId="0" fontId="45" fillId="0" borderId="0"/>
    <xf numFmtId="0" fontId="23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3" fillId="0" borderId="0"/>
    <xf numFmtId="4" fontId="131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133" fillId="0" borderId="0"/>
    <xf numFmtId="223" fontId="45" fillId="0" borderId="0" applyFont="0" applyFill="0" applyBorder="0" applyAlignment="0" applyProtection="0"/>
    <xf numFmtId="224" fontId="45" fillId="0" borderId="0" applyFont="0" applyFill="0" applyBorder="0" applyAlignment="0" applyProtection="0"/>
    <xf numFmtId="0" fontId="35" fillId="55" borderId="0" applyNumberFormat="0" applyBorder="0" applyAlignment="0" applyProtection="0"/>
    <xf numFmtId="0" fontId="35" fillId="58" borderId="0" applyNumberFormat="0" applyBorder="0" applyAlignment="0" applyProtection="0"/>
    <xf numFmtId="0" fontId="35" fillId="61" borderId="0" applyNumberFormat="0" applyBorder="0" applyAlignment="0" applyProtection="0"/>
    <xf numFmtId="0" fontId="35" fillId="55" borderId="0" applyNumberFormat="0" applyBorder="0" applyAlignment="0" applyProtection="0"/>
    <xf numFmtId="0" fontId="35" fillId="67" borderId="0" applyNumberFormat="0" applyBorder="0" applyAlignment="0" applyProtection="0"/>
    <xf numFmtId="0" fontId="35" fillId="68" borderId="0" applyNumberFormat="0" applyBorder="0" applyAlignment="0" applyProtection="0"/>
    <xf numFmtId="173" fontId="134" fillId="0" borderId="0" applyFont="0" applyFill="0" applyBorder="0" applyAlignment="0" applyProtection="0"/>
    <xf numFmtId="0" fontId="135" fillId="72" borderId="0" applyNumberFormat="0" applyFill="0">
      <alignment vertical="center"/>
    </xf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5" fontId="134" fillId="0" borderId="0" applyFont="0" applyFill="0" applyBorder="0" applyAlignment="0" applyProtection="0"/>
    <xf numFmtId="182" fontId="130" fillId="0" borderId="0">
      <alignment horizontal="center"/>
    </xf>
    <xf numFmtId="0" fontId="136" fillId="0" borderId="0" applyNumberFormat="0" applyAlignment="0"/>
    <xf numFmtId="0" fontId="137" fillId="0" borderId="0" applyNumberFormat="0" applyAlignment="0"/>
    <xf numFmtId="0" fontId="138" fillId="0" borderId="0" applyNumberFormat="0" applyAlignment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225" fontId="45" fillId="0" borderId="0" applyFont="0" applyFill="0" applyBorder="0" applyAlignment="0" applyProtection="0"/>
    <xf numFmtId="0" fontId="139" fillId="0" borderId="0" applyNumberFormat="0" applyFill="0" applyBorder="0" applyProtection="0">
      <alignment vertical="top" wrapText="1"/>
    </xf>
    <xf numFmtId="3" fontId="140" fillId="0" borderId="0"/>
    <xf numFmtId="0" fontId="141" fillId="0" borderId="0">
      <alignment horizontal="left"/>
    </xf>
    <xf numFmtId="0" fontId="75" fillId="70" borderId="19" applyNumberFormat="0" applyAlignment="0" applyProtection="0"/>
    <xf numFmtId="0" fontId="142" fillId="0" borderId="81"/>
    <xf numFmtId="0" fontId="44" fillId="0" borderId="0"/>
    <xf numFmtId="0" fontId="134" fillId="0" borderId="0"/>
    <xf numFmtId="0" fontId="143" fillId="0" borderId="0"/>
    <xf numFmtId="0" fontId="144" fillId="0" borderId="0"/>
    <xf numFmtId="0" fontId="45" fillId="69" borderId="24" applyNumberFormat="0" applyFont="0" applyAlignment="0" applyProtection="0"/>
    <xf numFmtId="0" fontId="33" fillId="35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0" fontId="45" fillId="69" borderId="24" applyNumberFormat="0" applyFont="0" applyAlignment="0" applyProtection="0"/>
    <xf numFmtId="226" fontId="45" fillId="0" borderId="0" applyFont="0" applyFill="0" applyBorder="0" applyAlignment="0" applyProtection="0"/>
    <xf numFmtId="227" fontId="45" fillId="0" borderId="0" applyFont="0" applyFill="0" applyBorder="0" applyAlignment="0" applyProtection="0"/>
    <xf numFmtId="38" fontId="90" fillId="0" borderId="0" applyFont="0" applyFill="0" applyBorder="0" applyAlignment="0" applyProtection="0"/>
    <xf numFmtId="40" fontId="90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72" fillId="0" borderId="0" applyNumberFormat="0">
      <alignment horizontal="left"/>
    </xf>
    <xf numFmtId="0" fontId="145" fillId="94" borderId="0">
      <alignment horizontal="right" vertical="center"/>
    </xf>
    <xf numFmtId="0" fontId="67" fillId="36" borderId="0">
      <alignment horizontal="left" vertical="top"/>
    </xf>
    <xf numFmtId="0" fontId="146" fillId="94" borderId="0">
      <alignment horizontal="left" vertical="center"/>
    </xf>
    <xf numFmtId="0" fontId="147" fillId="36" borderId="0">
      <alignment horizontal="center" vertical="top"/>
    </xf>
    <xf numFmtId="0" fontId="148" fillId="94" borderId="0">
      <alignment horizontal="left" vertical="top"/>
    </xf>
    <xf numFmtId="0" fontId="67" fillId="36" borderId="0">
      <alignment horizontal="center" vertical="center"/>
    </xf>
    <xf numFmtId="0" fontId="148" fillId="94" borderId="0">
      <alignment horizontal="center" vertical="center"/>
    </xf>
    <xf numFmtId="0" fontId="67" fillId="36" borderId="0">
      <alignment horizontal="center" vertical="center"/>
    </xf>
    <xf numFmtId="0" fontId="148" fillId="94" borderId="0">
      <alignment horizontal="center" vertical="center"/>
    </xf>
    <xf numFmtId="0" fontId="67" fillId="36" borderId="0">
      <alignment horizontal="right"/>
    </xf>
    <xf numFmtId="0" fontId="148" fillId="94" borderId="0">
      <alignment horizontal="left" vertical="center"/>
    </xf>
    <xf numFmtId="0" fontId="148" fillId="36" borderId="0">
      <alignment horizontal="center" vertical="top"/>
    </xf>
    <xf numFmtId="0" fontId="148" fillId="94" borderId="0">
      <alignment horizontal="right" vertical="center"/>
    </xf>
    <xf numFmtId="0" fontId="149" fillId="36" borderId="0">
      <alignment horizontal="left" vertical="center"/>
    </xf>
    <xf numFmtId="0" fontId="148" fillId="94" borderId="0">
      <alignment horizontal="left" vertical="center"/>
    </xf>
    <xf numFmtId="0" fontId="67" fillId="36" borderId="0">
      <alignment horizontal="left" vertical="top"/>
    </xf>
    <xf numFmtId="0" fontId="148" fillId="94" borderId="0">
      <alignment horizontal="center" vertical="center"/>
    </xf>
    <xf numFmtId="0" fontId="150" fillId="36" borderId="0">
      <alignment horizontal="center" vertical="center"/>
    </xf>
    <xf numFmtId="0" fontId="148" fillId="94" borderId="0">
      <alignment horizontal="center" vertical="top"/>
    </xf>
    <xf numFmtId="0" fontId="150" fillId="36" borderId="0">
      <alignment horizontal="center" vertical="center"/>
    </xf>
    <xf numFmtId="0" fontId="67" fillId="94" borderId="0">
      <alignment horizontal="center" vertical="center"/>
    </xf>
    <xf numFmtId="0" fontId="67" fillId="36" borderId="0">
      <alignment horizontal="right" vertical="top"/>
    </xf>
    <xf numFmtId="0" fontId="151" fillId="94" borderId="0">
      <alignment horizontal="left" vertical="top"/>
    </xf>
    <xf numFmtId="0" fontId="67" fillId="36" borderId="0">
      <alignment horizontal="center" vertical="center"/>
    </xf>
    <xf numFmtId="0" fontId="148" fillId="94" borderId="0">
      <alignment horizontal="left" vertical="top"/>
    </xf>
    <xf numFmtId="0" fontId="67" fillId="36" borderId="0">
      <alignment horizontal="center" vertical="center"/>
    </xf>
    <xf numFmtId="0" fontId="151" fillId="94" borderId="0">
      <alignment horizontal="left" vertical="top"/>
    </xf>
    <xf numFmtId="0" fontId="67" fillId="36" borderId="0">
      <alignment horizontal="center" vertical="center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4" fontId="67" fillId="95" borderId="25" applyNumberFormat="0" applyProtection="0">
      <alignment horizontal="left" vertical="center" indent="1"/>
    </xf>
    <xf numFmtId="4" fontId="67" fillId="95" borderId="25" applyNumberFormat="0" applyProtection="0">
      <alignment horizontal="left" vertical="center" indent="1"/>
    </xf>
    <xf numFmtId="4" fontId="67" fillId="95" borderId="25" applyNumberFormat="0" applyProtection="0">
      <alignment horizontal="left" vertical="center" indent="1"/>
    </xf>
    <xf numFmtId="4" fontId="67" fillId="96" borderId="25" applyNumberFormat="0" applyProtection="0">
      <alignment horizontal="left" vertical="center" indent="1"/>
    </xf>
    <xf numFmtId="4" fontId="67" fillId="96" borderId="25" applyNumberFormat="0" applyProtection="0">
      <alignment horizontal="left" vertical="center" indent="1"/>
    </xf>
    <xf numFmtId="4" fontId="67" fillId="96" borderId="25" applyNumberFormat="0" applyProtection="0">
      <alignment horizontal="left" vertical="center" indent="1"/>
    </xf>
    <xf numFmtId="0" fontId="43" fillId="96" borderId="25" applyNumberFormat="0" applyProtection="0">
      <alignment horizontal="left" vertical="center" indent="1"/>
    </xf>
    <xf numFmtId="0" fontId="43" fillId="90" borderId="25" applyNumberFormat="0" applyProtection="0">
      <alignment horizontal="left" vertical="center" indent="1"/>
    </xf>
    <xf numFmtId="0" fontId="43" fillId="77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43" fillId="89" borderId="25" applyNumberFormat="0" applyProtection="0">
      <alignment horizontal="left" vertical="center" indent="1"/>
    </xf>
    <xf numFmtId="0" fontId="152" fillId="0" borderId="0"/>
    <xf numFmtId="0" fontId="152" fillId="0" borderId="0"/>
    <xf numFmtId="0" fontId="152" fillId="0" borderId="0"/>
    <xf numFmtId="0" fontId="152" fillId="0" borderId="0"/>
    <xf numFmtId="0" fontId="142" fillId="0" borderId="0"/>
    <xf numFmtId="0" fontId="153" fillId="0" borderId="0">
      <alignment horizontal="centerContinuous" vertical="center"/>
    </xf>
    <xf numFmtId="0" fontId="154" fillId="65" borderId="100" applyNumberFormat="0" applyFill="0" applyAlignment="0" applyProtection="0">
      <alignment vertical="top"/>
    </xf>
    <xf numFmtId="3" fontId="155" fillId="0" borderId="0"/>
    <xf numFmtId="228" fontId="90" fillId="0" borderId="0"/>
    <xf numFmtId="229" fontId="90" fillId="0" borderId="14" applyFont="0" applyFill="0" applyBorder="0" applyAlignment="0" applyProtection="0"/>
    <xf numFmtId="166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166" fontId="156" fillId="0" borderId="0" applyFont="0" applyFill="0" applyBorder="0" applyAlignment="0" applyProtection="0"/>
    <xf numFmtId="230" fontId="90" fillId="0" borderId="0" applyFont="0" applyFill="0" applyBorder="0" applyAlignment="0" applyProtection="0"/>
    <xf numFmtId="166" fontId="45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156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56" fillId="0" borderId="0" applyFont="0" applyFill="0" applyBorder="0" applyAlignment="0" applyProtection="0"/>
    <xf numFmtId="231" fontId="90" fillId="0" borderId="16" applyFill="0" applyProtection="0">
      <alignment horizontal="center" vertical="center" wrapText="1"/>
    </xf>
    <xf numFmtId="232" fontId="99" fillId="0" borderId="15">
      <alignment horizontal="center" vertical="center" wrapText="1"/>
    </xf>
    <xf numFmtId="2" fontId="157" fillId="0" borderId="101">
      <alignment vertical="center" wrapText="1"/>
    </xf>
    <xf numFmtId="233" fontId="90" fillId="0" borderId="15">
      <alignment horizontal="center" vertical="center" wrapText="1"/>
    </xf>
    <xf numFmtId="0" fontId="45" fillId="0" borderId="0"/>
    <xf numFmtId="0" fontId="33" fillId="0" borderId="0"/>
    <xf numFmtId="0" fontId="45" fillId="0" borderId="0"/>
    <xf numFmtId="0" fontId="45" fillId="0" borderId="0"/>
    <xf numFmtId="0" fontId="45" fillId="0" borderId="0"/>
    <xf numFmtId="0" fontId="33" fillId="0" borderId="0"/>
    <xf numFmtId="0" fontId="156" fillId="0" borderId="0"/>
    <xf numFmtId="0" fontId="156" fillId="0" borderId="0"/>
    <xf numFmtId="0" fontId="1" fillId="0" borderId="0"/>
    <xf numFmtId="0" fontId="1" fillId="0" borderId="0"/>
    <xf numFmtId="0" fontId="156" fillId="0" borderId="0"/>
    <xf numFmtId="0" fontId="1" fillId="0" borderId="0"/>
    <xf numFmtId="4" fontId="158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33" fillId="0" borderId="0"/>
    <xf numFmtId="0" fontId="26" fillId="0" borderId="0"/>
    <xf numFmtId="0" fontId="45" fillId="0" borderId="0" applyBorder="0">
      <alignment vertical="top" wrapText="1"/>
    </xf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0" fontId="45" fillId="35" borderId="24" applyNumberFormat="0" applyFont="0" applyAlignment="0" applyProtection="0"/>
    <xf numFmtId="234" fontId="159" fillId="0" borderId="17">
      <protection locked="0"/>
    </xf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56" fillId="0" borderId="0" applyFont="0" applyFill="0" applyBorder="0" applyAlignment="0" applyProtection="0"/>
    <xf numFmtId="235" fontId="90" fillId="0" borderId="43">
      <alignment horizontal="center" vertical="center" wrapText="1"/>
    </xf>
    <xf numFmtId="216" fontId="160" fillId="0" borderId="0" applyFont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45" fillId="0" borderId="0">
      <alignment vertical="justify"/>
    </xf>
    <xf numFmtId="38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56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5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73" fontId="43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3" fillId="0" borderId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169" fontId="45" fillId="0" borderId="0" applyFont="0" applyFill="0" applyBorder="0" applyAlignment="0" applyProtection="0"/>
    <xf numFmtId="0" fontId="45" fillId="0" borderId="0" applyFont="0" applyFill="0" applyBorder="0" applyAlignment="0"/>
    <xf numFmtId="0" fontId="45" fillId="0" borderId="0" applyFont="0" applyFill="0" applyBorder="0" applyAlignment="0"/>
    <xf numFmtId="3" fontId="15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90" fillId="0" borderId="0"/>
    <xf numFmtId="0" fontId="163" fillId="0" borderId="0"/>
    <xf numFmtId="0" fontId="90" fillId="0" borderId="0"/>
    <xf numFmtId="0" fontId="45" fillId="0" borderId="0"/>
    <xf numFmtId="0" fontId="90" fillId="0" borderId="0" applyFill="0"/>
    <xf numFmtId="0" fontId="90" fillId="0" borderId="0"/>
    <xf numFmtId="0" fontId="90" fillId="0" borderId="0" applyFill="0"/>
    <xf numFmtId="0" fontId="45" fillId="0" borderId="0"/>
    <xf numFmtId="0" fontId="90" fillId="0" borderId="0"/>
    <xf numFmtId="0" fontId="90" fillId="0" borderId="0"/>
    <xf numFmtId="0" fontId="45" fillId="0" borderId="0"/>
    <xf numFmtId="0" fontId="45" fillId="0" borderId="0"/>
    <xf numFmtId="0" fontId="43" fillId="0" borderId="0"/>
    <xf numFmtId="0" fontId="1" fillId="0" borderId="0"/>
    <xf numFmtId="165" fontId="43" fillId="0" borderId="0" applyFont="0" applyFill="0" applyBorder="0" applyAlignment="0" applyProtection="0"/>
    <xf numFmtId="0" fontId="43" fillId="0" borderId="0"/>
    <xf numFmtId="0" fontId="1" fillId="0" borderId="0"/>
    <xf numFmtId="0" fontId="43" fillId="0" borderId="0"/>
    <xf numFmtId="0" fontId="1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6" fillId="0" borderId="0"/>
    <xf numFmtId="0" fontId="4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</cellStyleXfs>
  <cellXfs count="941">
    <xf numFmtId="0" fontId="0" fillId="0" borderId="0" xfId="0"/>
    <xf numFmtId="0" fontId="74" fillId="0" borderId="0" xfId="1773" applyFont="1"/>
    <xf numFmtId="49" fontId="89" fillId="0" borderId="55" xfId="919" applyNumberFormat="1" applyFont="1" applyFill="1" applyBorder="1" applyAlignment="1">
      <alignment horizontal="center" vertical="top"/>
    </xf>
    <xf numFmtId="49" fontId="89" fillId="0" borderId="56" xfId="919" applyNumberFormat="1" applyFont="1" applyFill="1" applyBorder="1" applyAlignment="1">
      <alignment horizontal="center" vertical="top"/>
    </xf>
    <xf numFmtId="0" fontId="89" fillId="0" borderId="56" xfId="919" applyFont="1" applyFill="1" applyBorder="1" applyAlignment="1">
      <alignment horizontal="left" vertical="top" wrapText="1"/>
    </xf>
    <xf numFmtId="0" fontId="89" fillId="0" borderId="56" xfId="919" applyFont="1" applyFill="1" applyBorder="1" applyAlignment="1">
      <alignment horizontal="center" vertical="top" wrapText="1"/>
    </xf>
    <xf numFmtId="0" fontId="89" fillId="0" borderId="56" xfId="919" applyFont="1" applyFill="1" applyBorder="1" applyAlignment="1">
      <alignment horizontal="center" vertical="top"/>
    </xf>
    <xf numFmtId="0" fontId="89" fillId="0" borderId="14" xfId="919" applyFont="1" applyFill="1" applyBorder="1" applyAlignment="1">
      <alignment horizontal="right" vertical="top" wrapText="1"/>
    </xf>
    <xf numFmtId="0" fontId="89" fillId="0" borderId="14" xfId="919" applyFont="1" applyFill="1" applyBorder="1" applyAlignment="1">
      <alignment horizontal="center" vertical="top" wrapText="1"/>
    </xf>
    <xf numFmtId="0" fontId="89" fillId="0" borderId="56" xfId="2100" applyFont="1" applyFill="1" applyBorder="1" applyAlignment="1">
      <alignment horizontal="left"/>
    </xf>
    <xf numFmtId="0" fontId="125" fillId="0" borderId="56" xfId="919" applyFont="1" applyFill="1" applyBorder="1" applyAlignment="1">
      <alignment horizontal="center" vertical="top" wrapText="1"/>
    </xf>
    <xf numFmtId="217" fontId="125" fillId="0" borderId="14" xfId="919" applyNumberFormat="1" applyFont="1" applyFill="1" applyBorder="1" applyAlignment="1">
      <alignment horizontal="center" vertical="top"/>
    </xf>
    <xf numFmtId="0" fontId="89" fillId="0" borderId="16" xfId="919" applyFont="1" applyFill="1" applyBorder="1" applyAlignment="1">
      <alignment horizontal="center" vertical="top" wrapText="1"/>
    </xf>
    <xf numFmtId="0" fontId="125" fillId="0" borderId="56" xfId="919" applyFont="1" applyFill="1" applyBorder="1" applyAlignment="1">
      <alignment horizontal="left" vertical="top" wrapText="1"/>
    </xf>
    <xf numFmtId="0" fontId="89" fillId="0" borderId="15" xfId="919" applyFont="1" applyFill="1" applyBorder="1" applyAlignment="1">
      <alignment horizontal="left" vertical="top" wrapText="1"/>
    </xf>
    <xf numFmtId="0" fontId="89" fillId="0" borderId="14" xfId="919" applyFont="1" applyFill="1" applyBorder="1" applyAlignment="1">
      <alignment horizontal="left" vertical="top" wrapText="1"/>
    </xf>
    <xf numFmtId="0" fontId="89" fillId="0" borderId="56" xfId="919" applyFont="1" applyFill="1" applyBorder="1" applyAlignment="1">
      <alignment horizontal="right" vertical="top" wrapText="1"/>
    </xf>
    <xf numFmtId="0" fontId="124" fillId="0" borderId="56" xfId="919" applyFont="1" applyFill="1" applyBorder="1" applyAlignment="1">
      <alignment horizontal="center" vertical="top" wrapText="1"/>
    </xf>
    <xf numFmtId="216" fontId="89" fillId="0" borderId="56" xfId="919" applyNumberFormat="1" applyFont="1" applyFill="1" applyBorder="1" applyAlignment="1">
      <alignment horizontal="center" vertical="top"/>
    </xf>
    <xf numFmtId="49" fontId="89" fillId="0" borderId="59" xfId="919" applyNumberFormat="1" applyFont="1" applyFill="1" applyBorder="1" applyAlignment="1">
      <alignment horizontal="center" vertical="top"/>
    </xf>
    <xf numFmtId="0" fontId="89" fillId="0" borderId="59" xfId="919" applyFont="1" applyFill="1" applyBorder="1" applyAlignment="1">
      <alignment horizontal="left" vertical="top" wrapText="1"/>
    </xf>
    <xf numFmtId="0" fontId="89" fillId="0" borderId="59" xfId="919" applyFont="1" applyFill="1" applyBorder="1" applyAlignment="1">
      <alignment horizontal="center" vertical="top" wrapText="1"/>
    </xf>
    <xf numFmtId="0" fontId="89" fillId="0" borderId="61" xfId="919" applyFont="1" applyFill="1" applyBorder="1" applyAlignment="1">
      <alignment horizontal="right" vertical="top" wrapText="1"/>
    </xf>
    <xf numFmtId="0" fontId="89" fillId="0" borderId="62" xfId="919" applyFont="1" applyFill="1" applyBorder="1" applyAlignment="1">
      <alignment horizontal="right" vertical="top" wrapText="1"/>
    </xf>
    <xf numFmtId="49" fontId="89" fillId="0" borderId="12" xfId="919" applyNumberFormat="1" applyFont="1" applyFill="1" applyBorder="1" applyAlignment="1">
      <alignment vertical="top"/>
    </xf>
    <xf numFmtId="49" fontId="124" fillId="0" borderId="46" xfId="919" applyNumberFormat="1" applyFont="1" applyFill="1" applyBorder="1" applyAlignment="1">
      <alignment vertical="top"/>
    </xf>
    <xf numFmtId="49" fontId="89" fillId="0" borderId="21" xfId="919" applyNumberFormat="1" applyFont="1" applyFill="1" applyBorder="1" applyAlignment="1">
      <alignment vertical="top" wrapText="1"/>
    </xf>
    <xf numFmtId="49" fontId="89" fillId="0" borderId="47" xfId="919" applyNumberFormat="1" applyFont="1" applyFill="1" applyBorder="1" applyAlignment="1">
      <alignment vertical="top" wrapText="1"/>
    </xf>
    <xf numFmtId="0" fontId="89" fillId="0" borderId="51" xfId="919" applyFont="1" applyFill="1" applyBorder="1" applyAlignment="1">
      <alignment horizontal="left" vertical="top" wrapText="1"/>
    </xf>
    <xf numFmtId="0" fontId="89" fillId="0" borderId="14" xfId="919" applyFont="1" applyFill="1" applyBorder="1" applyAlignment="1">
      <alignment horizontal="left" vertical="top"/>
    </xf>
    <xf numFmtId="0" fontId="89" fillId="0" borderId="14" xfId="919" applyFont="1" applyFill="1" applyBorder="1" applyAlignment="1">
      <alignment horizontal="center" vertical="top"/>
    </xf>
    <xf numFmtId="0" fontId="89" fillId="0" borderId="59" xfId="919" applyFont="1" applyFill="1" applyBorder="1" applyAlignment="1">
      <alignment horizontal="center" vertical="top"/>
    </xf>
    <xf numFmtId="0" fontId="89" fillId="0" borderId="60" xfId="919" applyFont="1" applyFill="1" applyBorder="1" applyAlignment="1">
      <alignment horizontal="left" vertical="top" wrapText="1"/>
    </xf>
    <xf numFmtId="0" fontId="89" fillId="0" borderId="61" xfId="919" applyFont="1" applyFill="1" applyBorder="1" applyAlignment="1">
      <alignment horizontal="left" vertical="top" wrapText="1"/>
    </xf>
    <xf numFmtId="0" fontId="89" fillId="0" borderId="61" xfId="919" applyFont="1" applyFill="1" applyBorder="1" applyAlignment="1">
      <alignment horizontal="center" vertical="top" wrapText="1"/>
    </xf>
    <xf numFmtId="49" fontId="124" fillId="0" borderId="66" xfId="919" applyNumberFormat="1" applyFont="1" applyFill="1" applyBorder="1" applyAlignment="1">
      <alignment vertical="top"/>
    </xf>
    <xf numFmtId="49" fontId="89" fillId="0" borderId="45" xfId="919" applyNumberFormat="1" applyFont="1" applyFill="1" applyBorder="1" applyAlignment="1">
      <alignment vertical="top" wrapText="1"/>
    </xf>
    <xf numFmtId="49" fontId="89" fillId="0" borderId="67" xfId="919" applyNumberFormat="1" applyFont="1" applyFill="1" applyBorder="1" applyAlignment="1">
      <alignment vertical="top" wrapText="1"/>
    </xf>
    <xf numFmtId="49" fontId="89" fillId="0" borderId="68" xfId="919" applyNumberFormat="1" applyFont="1" applyFill="1" applyBorder="1" applyAlignment="1">
      <alignment horizontal="center" vertical="top"/>
    </xf>
    <xf numFmtId="0" fontId="89" fillId="0" borderId="70" xfId="919" applyFont="1" applyFill="1" applyBorder="1" applyAlignment="1">
      <alignment horizontal="right" vertical="center" wrapText="1"/>
    </xf>
    <xf numFmtId="0" fontId="89" fillId="0" borderId="53" xfId="919" applyFont="1" applyFill="1" applyBorder="1" applyAlignment="1">
      <alignment horizontal="right" vertical="center" wrapText="1"/>
    </xf>
    <xf numFmtId="0" fontId="124" fillId="0" borderId="53" xfId="919" applyFont="1" applyFill="1" applyBorder="1" applyAlignment="1">
      <alignment horizontal="center" vertical="center" wrapText="1"/>
    </xf>
    <xf numFmtId="0" fontId="89" fillId="0" borderId="71" xfId="919" applyFont="1" applyFill="1" applyBorder="1" applyAlignment="1">
      <alignment horizontal="right" vertical="center" wrapText="1"/>
    </xf>
    <xf numFmtId="49" fontId="89" fillId="0" borderId="72" xfId="919" applyNumberFormat="1" applyFont="1" applyFill="1" applyBorder="1" applyAlignment="1">
      <alignment horizontal="center" vertical="top"/>
    </xf>
    <xf numFmtId="0" fontId="89" fillId="0" borderId="11" xfId="919" applyFont="1" applyFill="1" applyBorder="1" applyAlignment="1">
      <alignment horizontal="center" vertical="top" wrapText="1"/>
    </xf>
    <xf numFmtId="0" fontId="89" fillId="0" borderId="17" xfId="919" applyFont="1" applyFill="1" applyBorder="1" applyAlignment="1">
      <alignment horizontal="left" vertical="top" wrapText="1"/>
    </xf>
    <xf numFmtId="0" fontId="89" fillId="0" borderId="10" xfId="919" applyFont="1" applyFill="1" applyBorder="1" applyAlignment="1">
      <alignment horizontal="center" vertical="top" wrapText="1"/>
    </xf>
    <xf numFmtId="49" fontId="89" fillId="0" borderId="76" xfId="919" applyNumberFormat="1" applyFont="1" applyFill="1" applyBorder="1" applyAlignment="1">
      <alignment horizontal="center" vertical="top"/>
    </xf>
    <xf numFmtId="0" fontId="89" fillId="0" borderId="59" xfId="919" applyFont="1" applyFill="1" applyBorder="1" applyAlignment="1">
      <alignment horizontal="right" vertical="top" wrapText="1"/>
    </xf>
    <xf numFmtId="0" fontId="89" fillId="0" borderId="11" xfId="919" applyFont="1" applyFill="1" applyBorder="1" applyAlignment="1">
      <alignment horizontal="right" vertical="top" wrapText="1"/>
    </xf>
    <xf numFmtId="0" fontId="89" fillId="0" borderId="11" xfId="919" applyFont="1" applyFill="1" applyBorder="1" applyAlignment="1">
      <alignment horizontal="left" vertical="top" wrapText="1"/>
    </xf>
    <xf numFmtId="0" fontId="89" fillId="0" borderId="77" xfId="919" applyFont="1" applyFill="1" applyBorder="1" applyAlignment="1">
      <alignment horizontal="left" vertical="top" wrapText="1"/>
    </xf>
    <xf numFmtId="0" fontId="89" fillId="0" borderId="61" xfId="919" applyFont="1" applyFill="1" applyBorder="1" applyAlignment="1">
      <alignment horizontal="left" vertical="top"/>
    </xf>
    <xf numFmtId="0" fontId="89" fillId="0" borderId="61" xfId="919" applyFont="1" applyFill="1" applyBorder="1" applyAlignment="1">
      <alignment horizontal="center" vertical="top"/>
    </xf>
    <xf numFmtId="49" fontId="89" fillId="0" borderId="81" xfId="919" applyNumberFormat="1" applyFont="1" applyFill="1" applyBorder="1" applyAlignment="1">
      <alignment horizontal="right" vertical="top" wrapText="1"/>
    </xf>
    <xf numFmtId="49" fontId="89" fillId="0" borderId="81" xfId="919" applyNumberFormat="1" applyFont="1" applyFill="1" applyBorder="1" applyAlignment="1">
      <alignment vertical="top" wrapText="1"/>
    </xf>
    <xf numFmtId="49" fontId="89" fillId="0" borderId="82" xfId="919" applyNumberFormat="1" applyFont="1" applyFill="1" applyBorder="1" applyAlignment="1">
      <alignment vertical="top" wrapText="1"/>
    </xf>
    <xf numFmtId="0" fontId="89" fillId="0" borderId="69" xfId="919" applyFont="1" applyFill="1" applyBorder="1" applyAlignment="1">
      <alignment horizontal="left" vertical="top" wrapText="1"/>
    </xf>
    <xf numFmtId="0" fontId="89" fillId="0" borderId="52" xfId="919" applyFont="1" applyFill="1" applyBorder="1" applyAlignment="1">
      <alignment horizontal="left" vertical="top" wrapText="1"/>
    </xf>
    <xf numFmtId="0" fontId="89" fillId="0" borderId="53" xfId="919" applyFont="1" applyFill="1" applyBorder="1" applyAlignment="1">
      <alignment horizontal="left" vertical="top" wrapText="1"/>
    </xf>
    <xf numFmtId="0" fontId="89" fillId="0" borderId="53" xfId="919" applyFont="1" applyFill="1" applyBorder="1" applyAlignment="1">
      <alignment horizontal="center" vertical="top" wrapText="1"/>
    </xf>
    <xf numFmtId="0" fontId="89" fillId="0" borderId="63" xfId="919" applyFont="1" applyFill="1" applyBorder="1" applyAlignment="1">
      <alignment horizontal="center" vertical="top" wrapText="1"/>
    </xf>
    <xf numFmtId="0" fontId="89" fillId="0" borderId="77" xfId="919" applyFont="1" applyFill="1" applyBorder="1" applyAlignment="1">
      <alignment horizontal="right" vertical="top" wrapText="1"/>
    </xf>
    <xf numFmtId="49" fontId="124" fillId="0" borderId="29" xfId="919" applyNumberFormat="1" applyFont="1" applyFill="1" applyBorder="1" applyAlignment="1">
      <alignment vertical="top"/>
    </xf>
    <xf numFmtId="49" fontId="89" fillId="0" borderId="29" xfId="919" applyNumberFormat="1" applyFont="1" applyFill="1" applyBorder="1" applyAlignment="1">
      <alignment vertical="top" wrapText="1"/>
    </xf>
    <xf numFmtId="49" fontId="89" fillId="0" borderId="46" xfId="919" applyNumberFormat="1" applyFont="1" applyFill="1" applyBorder="1" applyAlignment="1">
      <alignment horizontal="right" vertical="top" wrapText="1"/>
    </xf>
    <xf numFmtId="0" fontId="89" fillId="0" borderId="51" xfId="919" applyFont="1" applyFill="1" applyBorder="1" applyAlignment="1">
      <alignment horizontal="center" vertical="top" wrapText="1"/>
    </xf>
    <xf numFmtId="0" fontId="89" fillId="0" borderId="51" xfId="919" applyFont="1" applyFill="1" applyBorder="1" applyAlignment="1">
      <alignment horizontal="center" vertical="top"/>
    </xf>
    <xf numFmtId="219" fontId="89" fillId="0" borderId="16" xfId="2100" applyNumberFormat="1" applyFont="1" applyFill="1" applyBorder="1" applyAlignment="1">
      <alignment horizontal="center"/>
    </xf>
    <xf numFmtId="49" fontId="89" fillId="0" borderId="29" xfId="919" applyNumberFormat="1" applyFont="1" applyFill="1" applyBorder="1" applyAlignment="1">
      <alignment horizontal="center" vertical="top" wrapText="1"/>
    </xf>
    <xf numFmtId="0" fontId="89" fillId="0" borderId="51" xfId="2100" applyFont="1" applyFill="1" applyBorder="1" applyAlignment="1">
      <alignment horizontal="center"/>
    </xf>
    <xf numFmtId="0" fontId="89" fillId="0" borderId="56" xfId="2100" applyFont="1" applyFill="1" applyBorder="1" applyAlignment="1">
      <alignment horizontal="center"/>
    </xf>
    <xf numFmtId="0" fontId="89" fillId="0" borderId="14" xfId="2100" applyFont="1" applyFill="1" applyBorder="1"/>
    <xf numFmtId="0" fontId="89" fillId="0" borderId="14" xfId="2100" applyFont="1" applyFill="1" applyBorder="1" applyAlignment="1">
      <alignment horizontal="center"/>
    </xf>
    <xf numFmtId="0" fontId="122" fillId="0" borderId="14" xfId="2100" applyFont="1" applyFill="1" applyBorder="1" applyAlignment="1">
      <alignment horizontal="center"/>
    </xf>
    <xf numFmtId="0" fontId="89" fillId="0" borderId="72" xfId="919" applyFont="1" applyFill="1" applyBorder="1" applyAlignment="1">
      <alignment horizontal="left" vertical="top" wrapText="1"/>
    </xf>
    <xf numFmtId="49" fontId="89" fillId="0" borderId="46" xfId="919" applyNumberFormat="1" applyFont="1" applyFill="1" applyBorder="1" applyAlignment="1">
      <alignment horizontal="center" vertical="top"/>
    </xf>
    <xf numFmtId="0" fontId="89" fillId="0" borderId="50" xfId="919" applyFont="1" applyFill="1" applyBorder="1" applyAlignment="1">
      <alignment horizontal="center" vertical="top"/>
    </xf>
    <xf numFmtId="216" fontId="89" fillId="0" borderId="51" xfId="919" applyNumberFormat="1" applyFont="1" applyFill="1" applyBorder="1" applyAlignment="1">
      <alignment horizontal="center" vertical="top"/>
    </xf>
    <xf numFmtId="0" fontId="89" fillId="0" borderId="70" xfId="919" applyFont="1" applyFill="1" applyBorder="1" applyAlignment="1">
      <alignment horizontal="left" vertical="top" wrapText="1"/>
    </xf>
    <xf numFmtId="0" fontId="89" fillId="0" borderId="71" xfId="919" applyFont="1" applyFill="1" applyBorder="1" applyAlignment="1">
      <alignment horizontal="center" vertical="top" wrapText="1"/>
    </xf>
    <xf numFmtId="49" fontId="89" fillId="0" borderId="48" xfId="919" applyNumberFormat="1" applyFont="1" applyFill="1" applyBorder="1" applyAlignment="1">
      <alignment horizontal="center" vertical="top"/>
    </xf>
    <xf numFmtId="0" fontId="89" fillId="0" borderId="48" xfId="919" applyFont="1" applyFill="1" applyBorder="1" applyAlignment="1">
      <alignment horizontal="center" vertical="top" wrapText="1"/>
    </xf>
    <xf numFmtId="2" fontId="89" fillId="0" borderId="48" xfId="919" applyNumberFormat="1" applyFont="1" applyFill="1" applyBorder="1" applyAlignment="1">
      <alignment horizontal="center" vertical="top"/>
    </xf>
    <xf numFmtId="0" fontId="89" fillId="0" borderId="36" xfId="919" applyFont="1" applyFill="1" applyBorder="1" applyAlignment="1">
      <alignment horizontal="right" vertical="top" wrapText="1"/>
    </xf>
    <xf numFmtId="0" fontId="89" fillId="0" borderId="43" xfId="919" applyFont="1" applyFill="1" applyBorder="1" applyAlignment="1">
      <alignment horizontal="right" vertical="top" wrapText="1"/>
    </xf>
    <xf numFmtId="0" fontId="89" fillId="0" borderId="94" xfId="919" applyFont="1" applyFill="1" applyBorder="1" applyAlignment="1">
      <alignment horizontal="right" vertical="top" wrapText="1"/>
    </xf>
    <xf numFmtId="0" fontId="124" fillId="0" borderId="21" xfId="919" applyFont="1" applyFill="1" applyBorder="1" applyAlignment="1">
      <alignment horizontal="left" vertical="top" wrapText="1"/>
    </xf>
    <xf numFmtId="0" fontId="89" fillId="0" borderId="21" xfId="919" applyFont="1" applyFill="1" applyBorder="1" applyAlignment="1">
      <alignment horizontal="center" vertical="top" wrapText="1"/>
    </xf>
    <xf numFmtId="0" fontId="89" fillId="0" borderId="21" xfId="919" applyFont="1" applyFill="1" applyBorder="1" applyAlignment="1">
      <alignment horizontal="center" vertical="top"/>
    </xf>
    <xf numFmtId="0" fontId="89" fillId="0" borderId="49" xfId="919" applyFont="1" applyFill="1" applyBorder="1" applyAlignment="1">
      <alignment horizontal="right" vertical="top" wrapText="1"/>
    </xf>
    <xf numFmtId="0" fontId="89" fillId="0" borderId="50" xfId="919" applyFont="1" applyFill="1" applyBorder="1" applyAlignment="1">
      <alignment horizontal="right" vertical="top" wrapText="1"/>
    </xf>
    <xf numFmtId="0" fontId="89" fillId="0" borderId="95" xfId="919" applyFont="1" applyFill="1" applyBorder="1" applyAlignment="1">
      <alignment horizontal="right" vertical="top" wrapText="1"/>
    </xf>
    <xf numFmtId="0" fontId="89" fillId="0" borderId="58" xfId="2100" applyFont="1" applyFill="1" applyBorder="1" applyAlignment="1">
      <alignment horizontal="left"/>
    </xf>
    <xf numFmtId="0" fontId="124" fillId="0" borderId="58" xfId="2100" applyFont="1" applyFill="1" applyBorder="1" applyAlignment="1">
      <alignment horizontal="center"/>
    </xf>
    <xf numFmtId="0" fontId="89" fillId="0" borderId="14" xfId="2100" applyFont="1" applyFill="1" applyBorder="1" applyAlignment="1">
      <alignment horizontal="left"/>
    </xf>
    <xf numFmtId="0" fontId="124" fillId="0" borderId="14" xfId="2100" applyFont="1" applyFill="1" applyBorder="1" applyAlignment="1">
      <alignment horizontal="center"/>
    </xf>
    <xf numFmtId="0" fontId="89" fillId="0" borderId="56" xfId="0" applyFont="1" applyFill="1" applyBorder="1" applyAlignment="1">
      <alignment horizontal="center"/>
    </xf>
    <xf numFmtId="0" fontId="89" fillId="0" borderId="14" xfId="0" applyFont="1" applyFill="1" applyBorder="1"/>
    <xf numFmtId="49" fontId="89" fillId="0" borderId="15" xfId="919" applyNumberFormat="1" applyFont="1" applyFill="1" applyBorder="1" applyAlignment="1">
      <alignment horizontal="center" vertical="top"/>
    </xf>
    <xf numFmtId="0" fontId="124" fillId="0" borderId="10" xfId="2100" applyFont="1" applyFill="1" applyBorder="1" applyAlignment="1">
      <alignment horizontal="center"/>
    </xf>
    <xf numFmtId="0" fontId="89" fillId="0" borderId="10" xfId="919" applyFont="1" applyFill="1" applyBorder="1" applyAlignment="1">
      <alignment horizontal="right" vertical="top" wrapText="1"/>
    </xf>
    <xf numFmtId="0" fontId="89" fillId="0" borderId="55" xfId="919" applyFont="1" applyFill="1" applyBorder="1" applyAlignment="1">
      <alignment horizontal="center" vertical="top" wrapText="1"/>
    </xf>
    <xf numFmtId="0" fontId="89" fillId="0" borderId="17" xfId="919" applyFont="1" applyFill="1" applyBorder="1" applyAlignment="1">
      <alignment horizontal="right" vertical="top" wrapText="1"/>
    </xf>
    <xf numFmtId="49" fontId="89" fillId="0" borderId="89" xfId="919" applyNumberFormat="1" applyFont="1" applyFill="1" applyBorder="1" applyAlignment="1">
      <alignment horizontal="center" vertical="top"/>
    </xf>
    <xf numFmtId="0" fontId="89" fillId="0" borderId="89" xfId="919" applyFont="1" applyFill="1" applyBorder="1" applyAlignment="1">
      <alignment horizontal="left" vertical="top" wrapText="1"/>
    </xf>
    <xf numFmtId="0" fontId="89" fillId="0" borderId="89" xfId="919" applyFont="1" applyFill="1" applyBorder="1" applyAlignment="1">
      <alignment horizontal="center" vertical="top" wrapText="1"/>
    </xf>
    <xf numFmtId="216" fontId="89" fillId="0" borderId="89" xfId="919" applyNumberFormat="1" applyFont="1" applyFill="1" applyBorder="1" applyAlignment="1">
      <alignment horizontal="center" vertical="top"/>
    </xf>
    <xf numFmtId="0" fontId="89" fillId="0" borderId="98" xfId="919" applyFont="1" applyFill="1" applyBorder="1" applyAlignment="1">
      <alignment horizontal="right" vertical="top" wrapText="1"/>
    </xf>
    <xf numFmtId="0" fontId="89" fillId="0" borderId="99" xfId="919" applyFont="1" applyFill="1" applyBorder="1" applyAlignment="1">
      <alignment horizontal="right" vertical="top" wrapText="1"/>
    </xf>
    <xf numFmtId="0" fontId="89" fillId="0" borderId="90" xfId="919" applyFont="1" applyFill="1" applyBorder="1" applyAlignment="1">
      <alignment horizontal="right" vertical="top" wrapText="1"/>
    </xf>
    <xf numFmtId="49" fontId="89" fillId="0" borderId="0" xfId="919" applyNumberFormat="1" applyFont="1" applyFill="1" applyAlignment="1">
      <alignment horizontal="center" vertical="top"/>
    </xf>
    <xf numFmtId="49" fontId="89" fillId="0" borderId="0" xfId="919" applyNumberFormat="1" applyFont="1" applyFill="1" applyAlignment="1">
      <alignment horizontal="left" vertical="top"/>
    </xf>
    <xf numFmtId="0" fontId="89" fillId="0" borderId="0" xfId="919" applyFont="1" applyFill="1" applyAlignment="1">
      <alignment horizontal="left" vertical="top"/>
    </xf>
    <xf numFmtId="0" fontId="89" fillId="0" borderId="0" xfId="919" applyFont="1" applyFill="1" applyAlignment="1">
      <alignment horizontal="center" vertical="top"/>
    </xf>
    <xf numFmtId="0" fontId="125" fillId="0" borderId="0" xfId="919" applyFont="1" applyFill="1" applyAlignment="1">
      <alignment horizontal="center" vertical="top"/>
    </xf>
    <xf numFmtId="0" fontId="125" fillId="0" borderId="0" xfId="919" applyFont="1" applyFill="1" applyAlignment="1">
      <alignment horizontal="right" vertical="top"/>
    </xf>
    <xf numFmtId="49" fontId="89" fillId="0" borderId="14" xfId="919" applyNumberFormat="1" applyFont="1" applyFill="1" applyBorder="1" applyAlignment="1">
      <alignment horizontal="center" vertical="top"/>
    </xf>
    <xf numFmtId="49" fontId="124" fillId="0" borderId="14" xfId="919" applyNumberFormat="1" applyFont="1" applyFill="1" applyBorder="1" applyAlignment="1">
      <alignment horizontal="left" vertical="top" wrapText="1"/>
    </xf>
    <xf numFmtId="0" fontId="125" fillId="0" borderId="14" xfId="919" applyFont="1" applyFill="1" applyBorder="1" applyAlignment="1">
      <alignment horizontal="center" vertical="top"/>
    </xf>
    <xf numFmtId="4" fontId="125" fillId="0" borderId="14" xfId="919" applyNumberFormat="1" applyFont="1" applyFill="1" applyBorder="1" applyAlignment="1">
      <alignment horizontal="right" vertical="top" wrapText="1"/>
    </xf>
    <xf numFmtId="3" fontId="125" fillId="0" borderId="14" xfId="919" applyNumberFormat="1" applyFont="1" applyFill="1" applyBorder="1" applyAlignment="1">
      <alignment horizontal="right" vertical="top"/>
    </xf>
    <xf numFmtId="3" fontId="125" fillId="0" borderId="14" xfId="919" applyNumberFormat="1" applyFont="1" applyFill="1" applyBorder="1" applyAlignment="1">
      <alignment horizontal="right" vertical="top" wrapText="1"/>
    </xf>
    <xf numFmtId="4" fontId="125" fillId="0" borderId="14" xfId="919" applyNumberFormat="1" applyFont="1" applyFill="1" applyBorder="1" applyAlignment="1">
      <alignment horizontal="right" vertical="top"/>
    </xf>
    <xf numFmtId="216" fontId="125" fillId="0" borderId="14" xfId="919" applyNumberFormat="1" applyFont="1" applyFill="1" applyBorder="1" applyAlignment="1">
      <alignment horizontal="center" vertical="top"/>
    </xf>
    <xf numFmtId="2" fontId="125" fillId="0" borderId="14" xfId="919" applyNumberFormat="1" applyFont="1" applyFill="1" applyBorder="1" applyAlignment="1">
      <alignment horizontal="center" vertical="top"/>
    </xf>
    <xf numFmtId="49" fontId="104" fillId="0" borderId="0" xfId="919" applyNumberFormat="1" applyFont="1" applyFill="1" applyAlignment="1">
      <alignment horizontal="center" vertical="center"/>
    </xf>
    <xf numFmtId="49" fontId="104" fillId="0" borderId="10" xfId="919" applyNumberFormat="1" applyFont="1" applyFill="1" applyBorder="1" applyAlignment="1">
      <alignment vertical="center"/>
    </xf>
    <xf numFmtId="49" fontId="104" fillId="0" borderId="11" xfId="919" applyNumberFormat="1" applyFont="1" applyFill="1" applyBorder="1" applyAlignment="1">
      <alignment vertical="center" wrapText="1"/>
    </xf>
    <xf numFmtId="4" fontId="104" fillId="0" borderId="11" xfId="919" applyNumberFormat="1" applyFont="1" applyFill="1" applyBorder="1" applyAlignment="1">
      <alignment vertical="center" wrapText="1"/>
    </xf>
    <xf numFmtId="49" fontId="104" fillId="0" borderId="17" xfId="919" applyNumberFormat="1" applyFont="1" applyFill="1" applyBorder="1" applyAlignment="1">
      <alignment vertical="center" wrapText="1"/>
    </xf>
    <xf numFmtId="0" fontId="104" fillId="0" borderId="0" xfId="919" applyFont="1" applyFill="1" applyAlignment="1">
      <alignment vertical="center"/>
    </xf>
    <xf numFmtId="1" fontId="125" fillId="0" borderId="14" xfId="919" applyNumberFormat="1" applyFont="1" applyFill="1" applyBorder="1" applyAlignment="1">
      <alignment horizontal="center" vertical="top"/>
    </xf>
    <xf numFmtId="218" fontId="125" fillId="0" borderId="14" xfId="919" applyNumberFormat="1" applyFont="1" applyFill="1" applyBorder="1" applyAlignment="1">
      <alignment horizontal="center" vertical="top"/>
    </xf>
    <xf numFmtId="49" fontId="74" fillId="0" borderId="14" xfId="2104" applyNumberFormat="1" applyFont="1" applyFill="1" applyBorder="1" applyAlignment="1">
      <alignment vertical="top"/>
    </xf>
    <xf numFmtId="3" fontId="102" fillId="0" borderId="14" xfId="919" applyNumberFormat="1" applyFont="1" applyFill="1" applyBorder="1" applyAlignment="1">
      <alignment horizontal="right" vertical="top" wrapText="1"/>
    </xf>
    <xf numFmtId="49" fontId="89" fillId="0" borderId="10" xfId="919" applyNumberFormat="1" applyFont="1" applyFill="1" applyBorder="1" applyAlignment="1">
      <alignment vertical="top"/>
    </xf>
    <xf numFmtId="49" fontId="89" fillId="0" borderId="11" xfId="919" applyNumberFormat="1" applyFont="1" applyFill="1" applyBorder="1" applyAlignment="1">
      <alignment vertical="top"/>
    </xf>
    <xf numFmtId="3" fontId="124" fillId="0" borderId="14" xfId="919" applyNumberFormat="1" applyFont="1" applyFill="1" applyBorder="1" applyAlignment="1">
      <alignment vertical="top"/>
    </xf>
    <xf numFmtId="9" fontId="124" fillId="0" borderId="11" xfId="919" applyNumberFormat="1" applyFont="1" applyFill="1" applyBorder="1" applyAlignment="1">
      <alignment vertical="top"/>
    </xf>
    <xf numFmtId="49" fontId="89" fillId="0" borderId="17" xfId="919" applyNumberFormat="1" applyFont="1" applyFill="1" applyBorder="1" applyAlignment="1">
      <alignment vertical="top"/>
    </xf>
    <xf numFmtId="0" fontId="125" fillId="0" borderId="14" xfId="919" applyFont="1" applyFill="1" applyBorder="1" applyAlignment="1">
      <alignment horizontal="right" vertical="top"/>
    </xf>
    <xf numFmtId="49" fontId="89" fillId="0" borderId="11" xfId="919" applyNumberFormat="1" applyFont="1" applyFill="1" applyBorder="1" applyAlignment="1">
      <alignment vertical="top" wrapText="1"/>
    </xf>
    <xf numFmtId="3" fontId="89" fillId="0" borderId="11" xfId="919" applyNumberFormat="1" applyFont="1" applyFill="1" applyBorder="1" applyAlignment="1">
      <alignment vertical="top" wrapText="1"/>
    </xf>
    <xf numFmtId="49" fontId="89" fillId="0" borderId="35" xfId="919" applyNumberFormat="1" applyFont="1" applyFill="1" applyBorder="1" applyAlignment="1">
      <alignment vertical="top" wrapText="1"/>
    </xf>
    <xf numFmtId="49" fontId="89" fillId="0" borderId="17" xfId="919" applyNumberFormat="1" applyFont="1" applyFill="1" applyBorder="1" applyAlignment="1">
      <alignment vertical="top" wrapText="1"/>
    </xf>
    <xf numFmtId="3" fontId="89" fillId="0" borderId="14" xfId="919" applyNumberFormat="1" applyFont="1" applyFill="1" applyBorder="1" applyAlignment="1">
      <alignment vertical="top" wrapText="1"/>
    </xf>
    <xf numFmtId="0" fontId="125" fillId="0" borderId="11" xfId="919" applyFont="1" applyFill="1" applyBorder="1" applyAlignment="1">
      <alignment horizontal="center" vertical="top" wrapText="1"/>
    </xf>
    <xf numFmtId="9" fontId="89" fillId="0" borderId="14" xfId="919" applyNumberFormat="1" applyFont="1" applyFill="1" applyBorder="1" applyAlignment="1">
      <alignment vertical="top" wrapText="1"/>
    </xf>
    <xf numFmtId="0" fontId="74" fillId="0" borderId="14" xfId="919" applyFont="1" applyFill="1" applyBorder="1"/>
    <xf numFmtId="0" fontId="125" fillId="0" borderId="10" xfId="919" applyFont="1" applyFill="1" applyBorder="1" applyAlignment="1">
      <alignment horizontal="center" vertical="top" wrapText="1"/>
    </xf>
    <xf numFmtId="0" fontId="125" fillId="0" borderId="0" xfId="919" applyFont="1" applyFill="1" applyAlignment="1">
      <alignment horizontal="center" vertical="top" wrapText="1"/>
    </xf>
    <xf numFmtId="0" fontId="125" fillId="0" borderId="35" xfId="919" applyFont="1" applyFill="1" applyBorder="1" applyAlignment="1">
      <alignment horizontal="center" vertical="top" wrapText="1"/>
    </xf>
    <xf numFmtId="3" fontId="89" fillId="0" borderId="14" xfId="919" applyNumberFormat="1" applyFont="1" applyFill="1" applyBorder="1" applyAlignment="1">
      <alignment vertical="top"/>
    </xf>
    <xf numFmtId="9" fontId="89" fillId="0" borderId="14" xfId="919" applyNumberFormat="1" applyFont="1" applyFill="1" applyBorder="1" applyAlignment="1">
      <alignment vertical="top"/>
    </xf>
    <xf numFmtId="3" fontId="102" fillId="0" borderId="14" xfId="919" applyNumberFormat="1" applyFont="1" applyFill="1" applyBorder="1" applyAlignment="1">
      <alignment horizontal="right" vertical="top"/>
    </xf>
    <xf numFmtId="49" fontId="124" fillId="0" borderId="10" xfId="919" applyNumberFormat="1" applyFont="1" applyFill="1" applyBorder="1" applyAlignment="1">
      <alignment vertical="top"/>
    </xf>
    <xf numFmtId="49" fontId="124" fillId="0" borderId="11" xfId="919" applyNumberFormat="1" applyFont="1" applyFill="1" applyBorder="1" applyAlignment="1">
      <alignment vertical="top"/>
    </xf>
    <xf numFmtId="49" fontId="124" fillId="0" borderId="14" xfId="919" applyNumberFormat="1" applyFont="1" applyFill="1" applyBorder="1" applyAlignment="1">
      <alignment horizontal="right" vertical="top"/>
    </xf>
    <xf numFmtId="222" fontId="124" fillId="0" borderId="14" xfId="919" applyNumberFormat="1" applyFont="1" applyFill="1" applyBorder="1" applyAlignment="1">
      <alignment vertical="top"/>
    </xf>
    <xf numFmtId="49" fontId="124" fillId="0" borderId="17" xfId="919" applyNumberFormat="1" applyFont="1" applyFill="1" applyBorder="1" applyAlignment="1">
      <alignment vertical="top"/>
    </xf>
    <xf numFmtId="0" fontId="89" fillId="0" borderId="0" xfId="919" applyFont="1" applyFill="1" applyAlignment="1">
      <alignment horizontal="left" vertical="top" wrapText="1"/>
    </xf>
    <xf numFmtId="0" fontId="89" fillId="0" borderId="0" xfId="919" applyFont="1" applyFill="1" applyAlignment="1">
      <alignment horizontal="center" vertical="top" wrapText="1"/>
    </xf>
    <xf numFmtId="3" fontId="125" fillId="0" borderId="0" xfId="919" applyNumberFormat="1" applyFont="1" applyFill="1" applyAlignment="1">
      <alignment horizontal="right" vertical="top"/>
    </xf>
    <xf numFmtId="0" fontId="128" fillId="0" borderId="0" xfId="919" applyFont="1" applyFill="1"/>
    <xf numFmtId="0" fontId="74" fillId="0" borderId="14" xfId="2103" applyFont="1" applyFill="1" applyBorder="1"/>
    <xf numFmtId="49" fontId="124" fillId="0" borderId="52" xfId="919" applyNumberFormat="1" applyFont="1" applyFill="1" applyBorder="1" applyAlignment="1">
      <alignment vertical="top"/>
    </xf>
    <xf numFmtId="0" fontId="124" fillId="0" borderId="14" xfId="919" applyFont="1" applyFill="1" applyBorder="1" applyAlignment="1">
      <alignment horizontal="center" vertical="top" wrapText="1"/>
    </xf>
    <xf numFmtId="216" fontId="124" fillId="0" borderId="14" xfId="919" applyNumberFormat="1" applyFont="1" applyFill="1" applyBorder="1" applyAlignment="1">
      <alignment horizontal="center" vertical="top"/>
    </xf>
    <xf numFmtId="49" fontId="89" fillId="0" borderId="60" xfId="919" applyNumberFormat="1" applyFont="1" applyFill="1" applyBorder="1" applyAlignment="1">
      <alignment horizontal="center" vertical="top"/>
    </xf>
    <xf numFmtId="49" fontId="89" fillId="0" borderId="52" xfId="919" applyNumberFormat="1" applyFont="1" applyFill="1" applyBorder="1" applyAlignment="1">
      <alignment vertical="top"/>
    </xf>
    <xf numFmtId="1" fontId="124" fillId="0" borderId="14" xfId="919" applyNumberFormat="1" applyFont="1" applyFill="1" applyBorder="1" applyAlignment="1">
      <alignment horizontal="center" vertical="top"/>
    </xf>
    <xf numFmtId="219" fontId="89" fillId="0" borderId="14" xfId="2100" applyNumberFormat="1" applyFont="1" applyFill="1" applyBorder="1" applyAlignment="1">
      <alignment horizontal="center"/>
    </xf>
    <xf numFmtId="0" fontId="89" fillId="0" borderId="14" xfId="2100" applyFont="1" applyFill="1" applyBorder="1" applyAlignment="1">
      <alignment horizontal="right"/>
    </xf>
    <xf numFmtId="49" fontId="89" fillId="0" borderId="52" xfId="919" applyNumberFormat="1" applyFont="1" applyFill="1" applyBorder="1" applyAlignment="1">
      <alignment horizontal="center" vertical="top"/>
    </xf>
    <xf numFmtId="0" fontId="124" fillId="0" borderId="53" xfId="919" applyFont="1" applyFill="1" applyBorder="1" applyAlignment="1">
      <alignment horizontal="left" vertical="top" wrapText="1"/>
    </xf>
    <xf numFmtId="0" fontId="89" fillId="0" borderId="14" xfId="0" applyFont="1" applyFill="1" applyBorder="1" applyAlignment="1">
      <alignment horizontal="center"/>
    </xf>
    <xf numFmtId="0" fontId="124" fillId="0" borderId="14" xfId="2100" applyFont="1" applyFill="1" applyBorder="1" applyAlignment="1">
      <alignment horizontal="center" vertical="center"/>
    </xf>
    <xf numFmtId="0" fontId="124" fillId="0" borderId="0" xfId="919" applyFont="1" applyFill="1"/>
    <xf numFmtId="49" fontId="74" fillId="0" borderId="14" xfId="2105" applyNumberFormat="1" applyFont="1" applyFill="1" applyBorder="1" applyAlignment="1">
      <alignment vertical="top" wrapText="1"/>
    </xf>
    <xf numFmtId="0" fontId="74" fillId="0" borderId="14" xfId="2106" applyNumberFormat="1" applyFont="1" applyFill="1" applyBorder="1" applyAlignment="1">
      <alignment vertical="center" wrapText="1"/>
    </xf>
    <xf numFmtId="0" fontId="124" fillId="0" borderId="51" xfId="919" applyFont="1" applyFill="1" applyBorder="1" applyAlignment="1">
      <alignment horizontal="center" vertical="center"/>
    </xf>
    <xf numFmtId="0" fontId="89" fillId="0" borderId="72" xfId="919" applyFont="1" applyFill="1" applyBorder="1" applyAlignment="1">
      <alignment horizontal="right" vertical="top" wrapText="1"/>
    </xf>
    <xf numFmtId="217" fontId="125" fillId="0" borderId="56" xfId="919" applyNumberFormat="1" applyFont="1" applyFill="1" applyBorder="1" applyAlignment="1">
      <alignment horizontal="center" vertical="top"/>
    </xf>
    <xf numFmtId="0" fontId="89" fillId="0" borderId="44" xfId="2100" applyFont="1" applyFill="1" applyBorder="1" applyAlignment="1">
      <alignment horizontal="center"/>
    </xf>
    <xf numFmtId="220" fontId="89" fillId="0" borderId="44" xfId="2100" applyNumberFormat="1" applyFont="1" applyFill="1" applyBorder="1" applyAlignment="1">
      <alignment horizontal="center"/>
    </xf>
    <xf numFmtId="216" fontId="89" fillId="0" borderId="11" xfId="919" applyNumberFormat="1" applyFont="1" applyFill="1" applyBorder="1" applyAlignment="1">
      <alignment horizontal="center" vertical="top"/>
    </xf>
    <xf numFmtId="0" fontId="89" fillId="0" borderId="11" xfId="0" applyFont="1" applyFill="1" applyBorder="1"/>
    <xf numFmtId="216" fontId="89" fillId="0" borderId="69" xfId="919" applyNumberFormat="1" applyFont="1" applyFill="1" applyBorder="1" applyAlignment="1">
      <alignment horizontal="center" vertical="top"/>
    </xf>
    <xf numFmtId="0" fontId="89" fillId="0" borderId="69" xfId="919" applyFont="1" applyFill="1" applyBorder="1" applyAlignment="1">
      <alignment horizontal="right" vertical="top" wrapText="1"/>
    </xf>
    <xf numFmtId="216" fontId="89" fillId="0" borderId="78" xfId="919" applyNumberFormat="1" applyFont="1" applyFill="1" applyBorder="1" applyAlignment="1">
      <alignment horizontal="center" vertical="top"/>
    </xf>
    <xf numFmtId="0" fontId="89" fillId="0" borderId="55" xfId="919" applyFont="1" applyFill="1" applyBorder="1" applyAlignment="1">
      <alignment horizontal="right" vertical="top" wrapText="1"/>
    </xf>
    <xf numFmtId="0" fontId="89" fillId="0" borderId="78" xfId="919" applyFont="1" applyFill="1" applyBorder="1" applyAlignment="1">
      <alignment horizontal="right" vertical="top" wrapText="1"/>
    </xf>
    <xf numFmtId="216" fontId="89" fillId="0" borderId="81" xfId="919" applyNumberFormat="1" applyFont="1" applyFill="1" applyBorder="1" applyAlignment="1">
      <alignment horizontal="center" vertical="top"/>
    </xf>
    <xf numFmtId="0" fontId="89" fillId="0" borderId="89" xfId="919" applyFont="1" applyFill="1" applyBorder="1" applyAlignment="1">
      <alignment horizontal="right" vertical="top" wrapText="1"/>
    </xf>
    <xf numFmtId="0" fontId="89" fillId="0" borderId="81" xfId="919" applyFont="1" applyFill="1" applyBorder="1" applyAlignment="1">
      <alignment horizontal="right" vertical="top" wrapText="1"/>
    </xf>
    <xf numFmtId="1" fontId="74" fillId="0" borderId="14" xfId="2106" applyNumberFormat="1" applyFont="1" applyFill="1" applyBorder="1" applyAlignment="1">
      <alignment horizontal="center" vertical="center"/>
    </xf>
    <xf numFmtId="49" fontId="74" fillId="0" borderId="14" xfId="2811" applyNumberFormat="1" applyFont="1" applyFill="1" applyBorder="1" applyAlignment="1">
      <alignment horizontal="center" vertical="center"/>
    </xf>
    <xf numFmtId="0" fontId="74" fillId="0" borderId="14" xfId="919" applyFont="1" applyFill="1" applyBorder="1" applyAlignment="1">
      <alignment horizontal="left" vertical="top" wrapText="1"/>
    </xf>
    <xf numFmtId="4" fontId="74" fillId="0" borderId="14" xfId="919" applyNumberFormat="1" applyFont="1" applyFill="1" applyBorder="1" applyAlignment="1">
      <alignment horizontal="right" vertical="top" wrapText="1"/>
    </xf>
    <xf numFmtId="0" fontId="74" fillId="0" borderId="0" xfId="0" applyFont="1" applyFill="1"/>
    <xf numFmtId="0" fontId="122" fillId="0" borderId="0" xfId="2107" applyFont="1" applyFill="1" applyAlignment="1">
      <alignment horizontal="left" vertical="center"/>
    </xf>
    <xf numFmtId="0" fontId="74" fillId="0" borderId="14" xfId="919" applyNumberFormat="1" applyFont="1" applyFill="1" applyBorder="1" applyAlignment="1">
      <alignment horizontal="center" vertical="top"/>
    </xf>
    <xf numFmtId="0" fontId="74" fillId="0" borderId="14" xfId="919" applyFont="1" applyFill="1" applyBorder="1" applyAlignment="1">
      <alignment horizontal="center" vertical="top"/>
    </xf>
    <xf numFmtId="0" fontId="161" fillId="0" borderId="14" xfId="919" applyNumberFormat="1" applyFont="1" applyFill="1" applyBorder="1" applyAlignment="1">
      <alignment vertical="top"/>
    </xf>
    <xf numFmtId="0" fontId="74" fillId="0" borderId="14" xfId="919" applyFont="1" applyFill="1" applyBorder="1" applyAlignment="1">
      <alignment horizontal="right" vertical="top" wrapText="1"/>
    </xf>
    <xf numFmtId="3" fontId="74" fillId="0" borderId="14" xfId="898" applyNumberFormat="1" applyFont="1" applyFill="1" applyBorder="1" applyAlignment="1">
      <alignment horizontal="right" vertical="top"/>
    </xf>
    <xf numFmtId="0" fontId="74" fillId="0" borderId="14" xfId="0" applyFont="1" applyFill="1" applyBorder="1" applyAlignment="1">
      <alignment vertical="top" wrapText="1"/>
    </xf>
    <xf numFmtId="3" fontId="162" fillId="0" borderId="14" xfId="898" applyNumberFormat="1" applyFont="1" applyFill="1" applyBorder="1" applyAlignment="1">
      <alignment horizontal="right" vertical="top"/>
    </xf>
    <xf numFmtId="3" fontId="104" fillId="0" borderId="14" xfId="919" applyNumberFormat="1" applyFont="1" applyFill="1" applyBorder="1" applyAlignment="1">
      <alignment horizontal="right" vertical="top" wrapText="1"/>
    </xf>
    <xf numFmtId="3" fontId="74" fillId="0" borderId="14" xfId="919" applyNumberFormat="1" applyFont="1" applyFill="1" applyBorder="1" applyAlignment="1">
      <alignment horizontal="right" vertical="top"/>
    </xf>
    <xf numFmtId="0" fontId="104" fillId="0" borderId="0" xfId="898" applyFont="1" applyFill="1" applyBorder="1" applyAlignment="1">
      <alignment horizontal="left" vertical="top"/>
    </xf>
    <xf numFmtId="4" fontId="74" fillId="0" borderId="0" xfId="0" applyNumberFormat="1" applyFont="1" applyFill="1"/>
    <xf numFmtId="4" fontId="74" fillId="0" borderId="0" xfId="0" applyNumberFormat="1" applyFont="1" applyFill="1" applyBorder="1"/>
    <xf numFmtId="218" fontId="74" fillId="0" borderId="0" xfId="0" applyNumberFormat="1" applyFont="1" applyFill="1"/>
    <xf numFmtId="0" fontId="74" fillId="0" borderId="0" xfId="0" applyFont="1" applyFill="1" applyBorder="1"/>
    <xf numFmtId="3" fontId="74" fillId="0" borderId="0" xfId="0" applyNumberFormat="1" applyFont="1" applyFill="1" applyBorder="1"/>
    <xf numFmtId="0" fontId="111" fillId="0" borderId="0" xfId="0" applyFont="1" applyFill="1"/>
    <xf numFmtId="0" fontId="161" fillId="0" borderId="0" xfId="0" applyFont="1" applyFill="1"/>
    <xf numFmtId="49" fontId="74" fillId="0" borderId="14" xfId="2101" applyNumberFormat="1" applyFont="1" applyFill="1" applyBorder="1" applyAlignment="1">
      <alignment vertical="center"/>
    </xf>
    <xf numFmtId="0" fontId="74" fillId="0" borderId="14" xfId="2104" applyNumberFormat="1" applyFont="1" applyFill="1" applyBorder="1" applyAlignment="1">
      <alignment horizontal="center" vertical="center"/>
    </xf>
    <xf numFmtId="49" fontId="161" fillId="0" borderId="0" xfId="2105" applyNumberFormat="1" applyFont="1" applyFill="1" applyBorder="1"/>
    <xf numFmtId="0" fontId="161" fillId="0" borderId="91" xfId="2105" applyFont="1" applyFill="1" applyBorder="1" applyAlignment="1">
      <alignment horizontal="center" vertical="center" wrapText="1"/>
    </xf>
    <xf numFmtId="49" fontId="164" fillId="0" borderId="50" xfId="2105" applyNumberFormat="1" applyFont="1" applyFill="1" applyBorder="1" applyAlignment="1">
      <alignment horizontal="center" vertical="center" wrapText="1"/>
    </xf>
    <xf numFmtId="49" fontId="161" fillId="0" borderId="50" xfId="2105" applyNumberFormat="1" applyFont="1" applyFill="1" applyBorder="1" applyAlignment="1">
      <alignment horizontal="center" vertical="center" wrapText="1"/>
    </xf>
    <xf numFmtId="216" fontId="74" fillId="0" borderId="14" xfId="2105" applyNumberFormat="1" applyFont="1" applyFill="1" applyBorder="1" applyAlignment="1">
      <alignment horizontal="center" vertical="center" wrapText="1"/>
    </xf>
    <xf numFmtId="49" fontId="74" fillId="0" borderId="14" xfId="2105" applyNumberFormat="1" applyFont="1" applyFill="1" applyBorder="1" applyAlignment="1">
      <alignment horizontal="center" vertical="center"/>
    </xf>
    <xf numFmtId="0" fontId="111" fillId="0" borderId="29" xfId="2105" applyNumberFormat="1" applyFont="1" applyFill="1" applyBorder="1" applyAlignment="1">
      <alignment horizontal="left" vertical="center"/>
    </xf>
    <xf numFmtId="49" fontId="161" fillId="0" borderId="92" xfId="2105" applyNumberFormat="1" applyFont="1" applyFill="1" applyBorder="1" applyAlignment="1">
      <alignment horizontal="center" vertical="center" wrapText="1"/>
    </xf>
    <xf numFmtId="222" fontId="74" fillId="0" borderId="16" xfId="2105" applyNumberFormat="1" applyFont="1" applyFill="1" applyBorder="1" applyAlignment="1">
      <alignment horizontal="right" vertical="center" wrapText="1"/>
    </xf>
    <xf numFmtId="0" fontId="111" fillId="0" borderId="54" xfId="2105" applyNumberFormat="1" applyFont="1" applyFill="1" applyBorder="1" applyAlignment="1">
      <alignment horizontal="left" vertical="center" wrapText="1"/>
    </xf>
    <xf numFmtId="49" fontId="161" fillId="0" borderId="102" xfId="2105" applyNumberFormat="1" applyFont="1" applyFill="1" applyBorder="1" applyAlignment="1">
      <alignment horizontal="right" vertical="center" wrapText="1"/>
    </xf>
    <xf numFmtId="49" fontId="74" fillId="0" borderId="14" xfId="2105" applyNumberFormat="1" applyFont="1" applyFill="1" applyBorder="1" applyAlignment="1">
      <alignment horizontal="left" vertical="center"/>
    </xf>
    <xf numFmtId="49" fontId="74" fillId="0" borderId="53" xfId="2101" applyNumberFormat="1" applyFont="1" applyFill="1" applyBorder="1" applyAlignment="1">
      <alignment vertical="center"/>
    </xf>
    <xf numFmtId="0" fontId="74" fillId="0" borderId="50" xfId="919" applyFont="1" applyFill="1" applyBorder="1" applyAlignment="1">
      <alignment horizontal="right" vertical="center" wrapText="1"/>
    </xf>
    <xf numFmtId="4" fontId="74" fillId="0" borderId="95" xfId="919" applyNumberFormat="1" applyFont="1" applyFill="1" applyBorder="1" applyAlignment="1">
      <alignment horizontal="right" vertical="center"/>
    </xf>
    <xf numFmtId="49" fontId="74" fillId="0" borderId="50" xfId="2101" applyNumberFormat="1" applyFont="1" applyFill="1" applyBorder="1" applyAlignment="1">
      <alignment vertical="center"/>
    </xf>
    <xf numFmtId="49" fontId="74" fillId="0" borderId="50" xfId="2101" applyNumberFormat="1" applyFont="1" applyFill="1" applyBorder="1" applyAlignment="1">
      <alignment horizontal="left" vertical="center"/>
    </xf>
    <xf numFmtId="220" fontId="74" fillId="0" borderId="95" xfId="2106" applyNumberFormat="1" applyFont="1" applyFill="1" applyBorder="1" applyAlignment="1">
      <alignment horizontal="right" vertical="center"/>
    </xf>
    <xf numFmtId="0" fontId="111" fillId="0" borderId="29" xfId="2817" applyNumberFormat="1" applyFont="1" applyFill="1" applyBorder="1" applyAlignment="1">
      <alignment horizontal="left" vertical="center"/>
    </xf>
    <xf numFmtId="49" fontId="74" fillId="0" borderId="58" xfId="2101" applyNumberFormat="1" applyFont="1" applyFill="1" applyBorder="1" applyAlignment="1">
      <alignment vertical="center"/>
    </xf>
    <xf numFmtId="216" fontId="74" fillId="0" borderId="97" xfId="2106" applyNumberFormat="1" applyFont="1" applyFill="1" applyBorder="1" applyAlignment="1">
      <alignment horizontal="right" vertical="center"/>
    </xf>
    <xf numFmtId="0" fontId="111" fillId="0" borderId="51" xfId="2817" applyNumberFormat="1" applyFont="1" applyFill="1" applyBorder="1" applyAlignment="1">
      <alignment horizontal="left" vertical="center"/>
    </xf>
    <xf numFmtId="49" fontId="74" fillId="0" borderId="53" xfId="2101" applyNumberFormat="1" applyFont="1" applyFill="1" applyBorder="1" applyAlignment="1">
      <alignment horizontal="left" vertical="center"/>
    </xf>
    <xf numFmtId="216" fontId="74" fillId="0" borderId="71" xfId="2106" applyNumberFormat="1" applyFont="1" applyFill="1" applyBorder="1" applyAlignment="1">
      <alignment horizontal="right" vertical="center"/>
    </xf>
    <xf numFmtId="49" fontId="74" fillId="0" borderId="61" xfId="2101" applyNumberFormat="1" applyFont="1" applyFill="1" applyBorder="1" applyAlignment="1">
      <alignment vertical="center" shrinkToFit="1"/>
    </xf>
    <xf numFmtId="49" fontId="74" fillId="0" borderId="61" xfId="2101" applyNumberFormat="1" applyFont="1" applyFill="1" applyBorder="1" applyAlignment="1">
      <alignment horizontal="left" vertical="center"/>
    </xf>
    <xf numFmtId="2" fontId="74" fillId="0" borderId="61" xfId="2106" applyNumberFormat="1" applyFont="1" applyFill="1" applyBorder="1" applyAlignment="1">
      <alignment horizontal="left" vertical="center"/>
    </xf>
    <xf numFmtId="216" fontId="74" fillId="0" borderId="80" xfId="2104" applyNumberFormat="1" applyFont="1" applyFill="1" applyBorder="1" applyAlignment="1">
      <alignment horizontal="right" vertical="center"/>
    </xf>
    <xf numFmtId="0" fontId="111" fillId="0" borderId="59" xfId="2104" applyNumberFormat="1" applyFont="1" applyFill="1" applyBorder="1" applyAlignment="1">
      <alignment horizontal="left" vertical="center"/>
    </xf>
    <xf numFmtId="0" fontId="74" fillId="0" borderId="14" xfId="2106" applyFont="1" applyFill="1" applyBorder="1" applyAlignment="1">
      <alignment vertical="center"/>
    </xf>
    <xf numFmtId="0" fontId="74" fillId="0" borderId="0" xfId="2106" applyFont="1" applyFill="1"/>
    <xf numFmtId="2" fontId="74" fillId="0" borderId="10" xfId="2106" applyNumberFormat="1" applyFont="1" applyFill="1" applyBorder="1" applyAlignment="1">
      <alignment horizontal="right" vertical="center"/>
    </xf>
    <xf numFmtId="0" fontId="74" fillId="0" borderId="53" xfId="2106" applyFont="1" applyFill="1" applyBorder="1" applyAlignment="1">
      <alignment vertical="center"/>
    </xf>
    <xf numFmtId="49" fontId="74" fillId="0" borderId="58" xfId="2101" applyNumberFormat="1" applyFont="1" applyFill="1" applyBorder="1" applyAlignment="1">
      <alignment horizontal="center" vertical="center"/>
    </xf>
    <xf numFmtId="0" fontId="111" fillId="0" borderId="55" xfId="2105" applyNumberFormat="1" applyFont="1" applyFill="1" applyBorder="1" applyAlignment="1">
      <alignment horizontal="left" vertical="center" wrapText="1"/>
    </xf>
    <xf numFmtId="1" fontId="74" fillId="0" borderId="14" xfId="2811" applyNumberFormat="1" applyFont="1" applyFill="1" applyBorder="1" applyAlignment="1">
      <alignment horizontal="center" vertical="center"/>
    </xf>
    <xf numFmtId="0" fontId="74" fillId="0" borderId="58" xfId="2101" applyFont="1" applyFill="1" applyBorder="1" applyAlignment="1">
      <alignment vertical="center"/>
    </xf>
    <xf numFmtId="1" fontId="74" fillId="0" borderId="53" xfId="2811" applyNumberFormat="1" applyFont="1" applyFill="1" applyBorder="1" applyAlignment="1">
      <alignment horizontal="center" vertical="center"/>
    </xf>
    <xf numFmtId="1" fontId="74" fillId="0" borderId="53" xfId="2811" applyNumberFormat="1" applyFont="1" applyFill="1" applyBorder="1" applyAlignment="1">
      <alignment vertical="center"/>
    </xf>
    <xf numFmtId="1" fontId="74" fillId="0" borderId="53" xfId="2811" applyNumberFormat="1" applyFont="1" applyFill="1" applyBorder="1" applyAlignment="1">
      <alignment horizontal="left" vertical="center"/>
    </xf>
    <xf numFmtId="217" fontId="74" fillId="0" borderId="53" xfId="2811" applyNumberFormat="1" applyFont="1" applyFill="1" applyBorder="1" applyAlignment="1">
      <alignment horizontal="center" vertical="center"/>
    </xf>
    <xf numFmtId="2" fontId="74" fillId="0" borderId="71" xfId="2106" applyNumberFormat="1" applyFont="1" applyFill="1" applyBorder="1" applyAlignment="1">
      <alignment horizontal="right" vertical="center"/>
    </xf>
    <xf numFmtId="0" fontId="111" fillId="0" borderId="51" xfId="2106" applyNumberFormat="1" applyFont="1" applyFill="1" applyBorder="1" applyAlignment="1">
      <alignment horizontal="left" vertical="center"/>
    </xf>
    <xf numFmtId="1" fontId="74" fillId="0" borderId="14" xfId="2811" applyNumberFormat="1" applyFont="1" applyFill="1" applyBorder="1" applyAlignment="1">
      <alignment vertical="center"/>
    </xf>
    <xf numFmtId="1" fontId="74" fillId="0" borderId="14" xfId="2811" applyNumberFormat="1" applyFont="1" applyFill="1" applyBorder="1" applyAlignment="1">
      <alignment horizontal="left" vertical="center"/>
    </xf>
    <xf numFmtId="217" fontId="74" fillId="0" borderId="14" xfId="2811" applyNumberFormat="1" applyFont="1" applyFill="1" applyBorder="1" applyAlignment="1">
      <alignment horizontal="center" vertical="center"/>
    </xf>
    <xf numFmtId="0" fontId="111" fillId="0" borderId="56" xfId="2106" applyNumberFormat="1" applyFont="1" applyFill="1" applyBorder="1" applyAlignment="1">
      <alignment horizontal="left" vertical="center"/>
    </xf>
    <xf numFmtId="0" fontId="161" fillId="0" borderId="0" xfId="2813" applyFont="1" applyFill="1" applyAlignment="1">
      <alignment horizontal="center" vertical="center"/>
    </xf>
    <xf numFmtId="0" fontId="74" fillId="0" borderId="0" xfId="2816" applyFont="1" applyFill="1" applyAlignment="1">
      <alignment vertical="center"/>
    </xf>
    <xf numFmtId="0" fontId="161" fillId="0" borderId="0" xfId="2813" applyFont="1" applyFill="1" applyAlignment="1">
      <alignment horizontal="right" vertical="center"/>
    </xf>
    <xf numFmtId="0" fontId="74" fillId="0" borderId="0" xfId="2816" applyFont="1" applyFill="1" applyAlignment="1">
      <alignment horizontal="left" vertical="center"/>
    </xf>
    <xf numFmtId="0" fontId="74" fillId="0" borderId="0" xfId="2106" applyFont="1" applyFill="1" applyAlignment="1">
      <alignment vertical="center"/>
    </xf>
    <xf numFmtId="0" fontId="161" fillId="0" borderId="0" xfId="2828" applyFont="1" applyFill="1" applyAlignment="1">
      <alignment vertical="center"/>
    </xf>
    <xf numFmtId="0" fontId="74" fillId="0" borderId="78" xfId="2815" applyFont="1" applyFill="1" applyBorder="1" applyAlignment="1">
      <alignment vertical="center"/>
    </xf>
    <xf numFmtId="0" fontId="74" fillId="0" borderId="78" xfId="2823" applyFont="1" applyFill="1" applyBorder="1" applyAlignment="1">
      <alignment vertical="center"/>
    </xf>
    <xf numFmtId="0" fontId="74" fillId="0" borderId="0" xfId="2823" applyFont="1" applyFill="1" applyBorder="1" applyAlignment="1">
      <alignment vertical="center"/>
    </xf>
    <xf numFmtId="0" fontId="161" fillId="0" borderId="0" xfId="2822" applyFont="1" applyFill="1" applyAlignment="1">
      <alignment vertical="center"/>
    </xf>
    <xf numFmtId="0" fontId="161" fillId="0" borderId="0" xfId="2815" applyFont="1" applyFill="1" applyAlignment="1">
      <alignment horizontal="left" vertical="center"/>
    </xf>
    <xf numFmtId="0" fontId="74" fillId="0" borderId="0" xfId="2815" applyFont="1" applyFill="1" applyBorder="1" applyAlignment="1">
      <alignment vertical="center"/>
    </xf>
    <xf numFmtId="0" fontId="74" fillId="0" borderId="0" xfId="2815" applyFont="1" applyFill="1" applyAlignment="1">
      <alignment horizontal="left" vertical="center"/>
    </xf>
    <xf numFmtId="0" fontId="161" fillId="0" borderId="0" xfId="2815" applyFont="1" applyFill="1" applyAlignment="1">
      <alignment vertical="center"/>
    </xf>
    <xf numFmtId="0" fontId="161" fillId="0" borderId="0" xfId="2815" applyFont="1" applyFill="1" applyAlignment="1">
      <alignment horizontal="right" vertical="center"/>
    </xf>
    <xf numFmtId="49" fontId="161" fillId="0" borderId="0" xfId="2105" applyNumberFormat="1" applyFont="1" applyFill="1" applyBorder="1" applyAlignment="1">
      <alignment vertical="center"/>
    </xf>
    <xf numFmtId="0" fontId="74" fillId="0" borderId="0" xfId="2815" applyNumberFormat="1" applyFont="1" applyFill="1" applyAlignment="1">
      <alignment vertical="center"/>
    </xf>
    <xf numFmtId="0" fontId="74" fillId="0" borderId="0" xfId="2821" applyNumberFormat="1" applyFont="1" applyFill="1" applyBorder="1" applyAlignment="1">
      <alignment vertical="center"/>
    </xf>
    <xf numFmtId="0" fontId="74" fillId="0" borderId="0" xfId="2821" applyNumberFormat="1" applyFont="1" applyFill="1" applyBorder="1" applyAlignment="1">
      <alignment horizontal="center" vertical="center"/>
    </xf>
    <xf numFmtId="0" fontId="111" fillId="0" borderId="0" xfId="2821" applyNumberFormat="1" applyFont="1" applyFill="1" applyBorder="1" applyAlignment="1">
      <alignment vertical="center"/>
    </xf>
    <xf numFmtId="0" fontId="104" fillId="0" borderId="0" xfId="2821" applyNumberFormat="1" applyFont="1" applyFill="1" applyBorder="1" applyAlignment="1">
      <alignment vertical="center"/>
    </xf>
    <xf numFmtId="0" fontId="19" fillId="0" borderId="61" xfId="2109" applyFont="1" applyFill="1" applyBorder="1" applyAlignment="1">
      <alignment horizontal="center" vertical="center"/>
    </xf>
    <xf numFmtId="0" fontId="19" fillId="0" borderId="50" xfId="2109" applyFont="1" applyFill="1" applyBorder="1" applyAlignment="1">
      <alignment horizontal="center" vertical="center"/>
    </xf>
    <xf numFmtId="0" fontId="89" fillId="0" borderId="45" xfId="2100" applyFont="1" applyFill="1" applyBorder="1"/>
    <xf numFmtId="220" fontId="89" fillId="0" borderId="59" xfId="2100" applyNumberFormat="1" applyFont="1" applyFill="1" applyBorder="1" applyAlignment="1">
      <alignment horizontal="center"/>
    </xf>
    <xf numFmtId="0" fontId="89" fillId="0" borderId="77" xfId="2100" applyFont="1" applyFill="1" applyBorder="1"/>
    <xf numFmtId="0" fontId="89" fillId="0" borderId="45" xfId="2100" applyFont="1" applyFill="1" applyBorder="1" applyAlignment="1">
      <alignment horizontal="center"/>
    </xf>
    <xf numFmtId="49" fontId="89" fillId="0" borderId="51" xfId="919" applyNumberFormat="1" applyFont="1" applyFill="1" applyBorder="1" applyAlignment="1">
      <alignment horizontal="center" vertical="top"/>
    </xf>
    <xf numFmtId="0" fontId="89" fillId="0" borderId="59" xfId="2100" applyFont="1" applyFill="1" applyBorder="1" applyAlignment="1">
      <alignment horizontal="center"/>
    </xf>
    <xf numFmtId="0" fontId="89" fillId="0" borderId="0" xfId="0" applyFont="1" applyFill="1" applyBorder="1"/>
    <xf numFmtId="0" fontId="89" fillId="0" borderId="77" xfId="2100" applyFont="1" applyFill="1" applyBorder="1" applyAlignment="1">
      <alignment horizontal="center"/>
    </xf>
    <xf numFmtId="0" fontId="122" fillId="0" borderId="77" xfId="2100" applyFont="1" applyFill="1" applyBorder="1" applyAlignment="1">
      <alignment horizontal="center"/>
    </xf>
    <xf numFmtId="0" fontId="122" fillId="0" borderId="69" xfId="2100" applyFont="1" applyFill="1" applyBorder="1" applyAlignment="1">
      <alignment horizontal="center"/>
    </xf>
    <xf numFmtId="0" fontId="74" fillId="0" borderId="0" xfId="919" applyFont="1" applyFill="1"/>
    <xf numFmtId="0" fontId="74" fillId="0" borderId="92" xfId="919" applyFont="1" applyFill="1" applyBorder="1" applyAlignment="1">
      <alignment horizontal="right" vertical="center" wrapText="1"/>
    </xf>
    <xf numFmtId="1" fontId="74" fillId="0" borderId="102" xfId="919" applyNumberFormat="1" applyFont="1" applyFill="1" applyBorder="1" applyAlignment="1">
      <alignment horizontal="right" vertical="center"/>
    </xf>
    <xf numFmtId="0" fontId="111" fillId="0" borderId="44" xfId="2105" applyNumberFormat="1" applyFont="1" applyFill="1" applyBorder="1" applyAlignment="1">
      <alignment horizontal="left" vertical="center"/>
    </xf>
    <xf numFmtId="0" fontId="74" fillId="0" borderId="50" xfId="919" applyFont="1" applyFill="1" applyBorder="1" applyAlignment="1">
      <alignment horizontal="right" vertical="center"/>
    </xf>
    <xf numFmtId="1" fontId="74" fillId="0" borderId="95" xfId="919" applyNumberFormat="1" applyFont="1" applyFill="1" applyBorder="1" applyAlignment="1">
      <alignment horizontal="right" vertical="center"/>
    </xf>
    <xf numFmtId="0" fontId="74" fillId="0" borderId="14" xfId="919" applyFont="1" applyFill="1" applyBorder="1" applyAlignment="1">
      <alignment horizontal="center" vertical="center" wrapText="1"/>
    </xf>
    <xf numFmtId="0" fontId="74" fillId="0" borderId="14" xfId="919" applyFont="1" applyFill="1" applyBorder="1" applyAlignment="1">
      <alignment horizontal="center" vertical="center"/>
    </xf>
    <xf numFmtId="49" fontId="74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49" fontId="89" fillId="0" borderId="14" xfId="919" applyNumberFormat="1" applyFont="1" applyFill="1" applyBorder="1" applyAlignment="1">
      <alignment horizontal="center" vertical="center"/>
    </xf>
    <xf numFmtId="49" fontId="104" fillId="0" borderId="14" xfId="919" applyNumberFormat="1" applyFont="1" applyFill="1" applyBorder="1" applyAlignment="1">
      <alignment horizontal="left" vertical="top" wrapText="1"/>
    </xf>
    <xf numFmtId="49" fontId="124" fillId="0" borderId="11" xfId="919" applyNumberFormat="1" applyFont="1" applyFill="1" applyBorder="1" applyAlignment="1">
      <alignment horizontal="left" vertical="top" wrapText="1"/>
    </xf>
    <xf numFmtId="49" fontId="89" fillId="0" borderId="14" xfId="919" applyNumberFormat="1" applyFont="1" applyFill="1" applyBorder="1" applyAlignment="1">
      <alignment horizontal="left" vertical="top" wrapText="1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216" fontId="125" fillId="0" borderId="56" xfId="919" applyNumberFormat="1" applyFont="1" applyFill="1" applyBorder="1" applyAlignment="1">
      <alignment horizontal="center" vertical="top" wrapText="1"/>
    </xf>
    <xf numFmtId="49" fontId="124" fillId="0" borderId="75" xfId="919" applyNumberFormat="1" applyFont="1" applyFill="1" applyBorder="1" applyAlignment="1">
      <alignment vertical="top"/>
    </xf>
    <xf numFmtId="216" fontId="89" fillId="0" borderId="59" xfId="919" applyNumberFormat="1" applyFont="1" applyFill="1" applyBorder="1" applyAlignment="1">
      <alignment horizontal="center" vertical="top"/>
    </xf>
    <xf numFmtId="0" fontId="89" fillId="0" borderId="76" xfId="919" applyFont="1" applyFill="1" applyBorder="1" applyAlignment="1">
      <alignment horizontal="right" vertical="top" wrapText="1"/>
    </xf>
    <xf numFmtId="0" fontId="89" fillId="0" borderId="59" xfId="919" applyFont="1" applyFill="1" applyBorder="1" applyAlignment="1">
      <alignment horizontal="right" vertical="top"/>
    </xf>
    <xf numFmtId="49" fontId="89" fillId="0" borderId="79" xfId="919" applyNumberFormat="1" applyFont="1" applyFill="1" applyBorder="1" applyAlignment="1">
      <alignment horizontal="center" vertical="top"/>
    </xf>
    <xf numFmtId="49" fontId="125" fillId="0" borderId="72" xfId="919" applyNumberFormat="1" applyFont="1" applyFill="1" applyBorder="1" applyAlignment="1">
      <alignment horizontal="center" vertical="top"/>
    </xf>
    <xf numFmtId="49" fontId="124" fillId="0" borderId="46" xfId="919" applyNumberFormat="1" applyFont="1" applyFill="1" applyBorder="1" applyAlignment="1">
      <alignment vertical="center"/>
    </xf>
    <xf numFmtId="49" fontId="74" fillId="0" borderId="71" xfId="2101" applyNumberFormat="1" applyFont="1" applyFill="1" applyBorder="1" applyAlignment="1">
      <alignment vertical="center"/>
    </xf>
    <xf numFmtId="0" fontId="74" fillId="0" borderId="51" xfId="2106" applyFont="1" applyFill="1" applyBorder="1" applyAlignment="1">
      <alignment vertical="center"/>
    </xf>
    <xf numFmtId="0" fontId="74" fillId="0" borderId="69" xfId="2101" applyFont="1" applyFill="1" applyBorder="1" applyAlignment="1">
      <alignment horizontal="center" vertical="center"/>
    </xf>
    <xf numFmtId="0" fontId="74" fillId="0" borderId="51" xfId="2106" applyFont="1" applyFill="1" applyBorder="1" applyAlignment="1">
      <alignment horizontal="center" vertical="center"/>
    </xf>
    <xf numFmtId="49" fontId="74" fillId="0" borderId="10" xfId="2101" applyNumberFormat="1" applyFont="1" applyFill="1" applyBorder="1" applyAlignment="1">
      <alignment vertical="center"/>
    </xf>
    <xf numFmtId="0" fontId="74" fillId="0" borderId="56" xfId="2106" applyFont="1" applyFill="1" applyBorder="1" applyAlignment="1">
      <alignment vertical="center"/>
    </xf>
    <xf numFmtId="0" fontId="74" fillId="0" borderId="11" xfId="2101" applyFont="1" applyFill="1" applyBorder="1" applyAlignment="1">
      <alignment horizontal="center" vertical="center"/>
    </xf>
    <xf numFmtId="0" fontId="74" fillId="0" borderId="56" xfId="2106" applyFont="1" applyFill="1" applyBorder="1" applyAlignment="1">
      <alignment horizontal="center" vertical="center"/>
    </xf>
    <xf numFmtId="220" fontId="89" fillId="0" borderId="11" xfId="2107" applyNumberFormat="1" applyFont="1" applyFill="1" applyBorder="1" applyAlignment="1">
      <alignment horizontal="center"/>
    </xf>
    <xf numFmtId="49" fontId="74" fillId="0" borderId="80" xfId="2101" applyNumberFormat="1" applyFont="1" applyFill="1" applyBorder="1" applyAlignment="1">
      <alignment vertical="center"/>
    </xf>
    <xf numFmtId="0" fontId="74" fillId="0" borderId="59" xfId="2106" applyFont="1" applyFill="1" applyBorder="1" applyAlignment="1">
      <alignment vertical="center"/>
    </xf>
    <xf numFmtId="49" fontId="74" fillId="0" borderId="77" xfId="2101" applyNumberFormat="1" applyFont="1" applyFill="1" applyBorder="1" applyAlignment="1">
      <alignment horizontal="center" vertical="center"/>
    </xf>
    <xf numFmtId="0" fontId="74" fillId="0" borderId="59" xfId="2101" applyNumberFormat="1" applyFont="1" applyFill="1" applyBorder="1" applyAlignment="1">
      <alignment horizontal="center" vertical="center"/>
    </xf>
    <xf numFmtId="49" fontId="74" fillId="0" borderId="69" xfId="2101" applyNumberFormat="1" applyFont="1" applyFill="1" applyBorder="1" applyAlignment="1">
      <alignment horizontal="center" vertical="center"/>
    </xf>
    <xf numFmtId="49" fontId="74" fillId="0" borderId="51" xfId="2101" applyNumberFormat="1" applyFont="1" applyFill="1" applyBorder="1" applyAlignment="1">
      <alignment horizontal="center" vertical="center"/>
    </xf>
    <xf numFmtId="49" fontId="74" fillId="0" borderId="56" xfId="2101" applyNumberFormat="1" applyFont="1" applyFill="1" applyBorder="1" applyAlignment="1">
      <alignment horizontal="center" vertical="center"/>
    </xf>
    <xf numFmtId="49" fontId="74" fillId="0" borderId="89" xfId="2101" applyNumberFormat="1" applyFont="1" applyFill="1" applyBorder="1" applyAlignment="1">
      <alignment horizontal="center" vertical="center"/>
    </xf>
    <xf numFmtId="2" fontId="89" fillId="0" borderId="77" xfId="919" applyNumberFormat="1" applyFont="1" applyFill="1" applyBorder="1" applyAlignment="1">
      <alignment horizontal="center" vertical="top"/>
    </xf>
    <xf numFmtId="0" fontId="74" fillId="0" borderId="52" xfId="2105" applyFont="1" applyFill="1" applyBorder="1" applyAlignment="1">
      <alignment horizontal="center" vertical="center" wrapText="1"/>
    </xf>
    <xf numFmtId="49" fontId="74" fillId="0" borderId="53" xfId="2105" applyNumberFormat="1" applyFont="1" applyFill="1" applyBorder="1" applyAlignment="1">
      <alignment vertical="center" wrapText="1"/>
    </xf>
    <xf numFmtId="0" fontId="74" fillId="0" borderId="15" xfId="2105" applyFont="1" applyFill="1" applyBorder="1" applyAlignment="1">
      <alignment horizontal="center" vertical="center" wrapText="1"/>
    </xf>
    <xf numFmtId="1" fontId="74" fillId="0" borderId="14" xfId="2105" applyNumberFormat="1" applyFont="1" applyFill="1" applyBorder="1" applyAlignment="1">
      <alignment horizontal="center" vertical="center"/>
    </xf>
    <xf numFmtId="49" fontId="74" fillId="0" borderId="14" xfId="2105" applyNumberFormat="1" applyFont="1" applyFill="1" applyBorder="1" applyAlignment="1">
      <alignment horizontal="right" vertical="center" wrapText="1"/>
    </xf>
    <xf numFmtId="0" fontId="74" fillId="0" borderId="91" xfId="2105" applyFont="1" applyFill="1" applyBorder="1" applyAlignment="1">
      <alignment horizontal="center" vertical="center" wrapText="1"/>
    </xf>
    <xf numFmtId="0" fontId="74" fillId="0" borderId="50" xfId="919" applyFont="1" applyFill="1" applyBorder="1" applyAlignment="1">
      <alignment horizontal="left" vertical="center" wrapText="1"/>
    </xf>
    <xf numFmtId="0" fontId="74" fillId="0" borderId="50" xfId="919" applyFont="1" applyFill="1" applyBorder="1" applyAlignment="1">
      <alignment horizontal="center" vertical="center" wrapText="1"/>
    </xf>
    <xf numFmtId="216" fontId="74" fillId="0" borderId="50" xfId="919" applyNumberFormat="1" applyFont="1" applyFill="1" applyBorder="1" applyAlignment="1">
      <alignment horizontal="center" vertical="center"/>
    </xf>
    <xf numFmtId="0" fontId="74" fillId="0" borderId="87" xfId="2105" applyFont="1" applyFill="1" applyBorder="1" applyAlignment="1">
      <alignment horizontal="center" vertical="center" wrapText="1"/>
    </xf>
    <xf numFmtId="0" fontId="74" fillId="0" borderId="92" xfId="919" applyFont="1" applyFill="1" applyBorder="1" applyAlignment="1">
      <alignment horizontal="left" vertical="center" wrapText="1"/>
    </xf>
    <xf numFmtId="0" fontId="74" fillId="0" borderId="92" xfId="919" applyFont="1" applyFill="1" applyBorder="1" applyAlignment="1">
      <alignment horizontal="center" vertical="center" wrapText="1"/>
    </xf>
    <xf numFmtId="216" fontId="74" fillId="0" borderId="92" xfId="919" applyNumberFormat="1" applyFont="1" applyFill="1" applyBorder="1" applyAlignment="1">
      <alignment horizontal="center" vertical="center"/>
    </xf>
    <xf numFmtId="49" fontId="164" fillId="0" borderId="92" xfId="2105" applyNumberFormat="1" applyFont="1" applyFill="1" applyBorder="1" applyAlignment="1">
      <alignment horizontal="center" vertical="center" wrapText="1"/>
    </xf>
    <xf numFmtId="49" fontId="74" fillId="0" borderId="46" xfId="2104" applyNumberFormat="1" applyFont="1" applyFill="1" applyBorder="1" applyAlignment="1">
      <alignment horizontal="center" vertical="center"/>
    </xf>
    <xf numFmtId="49" fontId="74" fillId="0" borderId="50" xfId="2104" applyNumberFormat="1" applyFont="1" applyFill="1" applyBorder="1" applyAlignment="1">
      <alignment vertical="center" wrapText="1"/>
    </xf>
    <xf numFmtId="49" fontId="74" fillId="0" borderId="68" xfId="2104" applyNumberFormat="1" applyFont="1" applyFill="1" applyBorder="1" applyAlignment="1">
      <alignment horizontal="center" vertical="center"/>
    </xf>
    <xf numFmtId="49" fontId="74" fillId="0" borderId="53" xfId="2104" applyNumberFormat="1" applyFont="1" applyFill="1" applyBorder="1" applyAlignment="1">
      <alignment vertical="center" wrapText="1"/>
    </xf>
    <xf numFmtId="0" fontId="74" fillId="0" borderId="60" xfId="2104" applyFont="1" applyFill="1" applyBorder="1" applyAlignment="1">
      <alignment horizontal="center" vertical="center"/>
    </xf>
    <xf numFmtId="49" fontId="74" fillId="0" borderId="61" xfId="2104" applyNumberFormat="1" applyFont="1" applyFill="1" applyBorder="1" applyAlignment="1">
      <alignment vertical="center"/>
    </xf>
    <xf numFmtId="0" fontId="74" fillId="0" borderId="79" xfId="2104" applyFont="1" applyFill="1" applyBorder="1" applyAlignment="1">
      <alignment horizontal="center" vertical="center"/>
    </xf>
    <xf numFmtId="49" fontId="74" fillId="0" borderId="58" xfId="2106" applyNumberFormat="1" applyFont="1" applyFill="1" applyBorder="1" applyAlignment="1">
      <alignment horizontal="center" vertical="center"/>
    </xf>
    <xf numFmtId="1" fontId="74" fillId="0" borderId="58" xfId="2104" applyNumberFormat="1" applyFont="1" applyFill="1" applyBorder="1" applyAlignment="1">
      <alignment horizontal="center" vertical="center"/>
    </xf>
    <xf numFmtId="1" fontId="74" fillId="0" borderId="52" xfId="2819" applyNumberFormat="1" applyFont="1" applyFill="1" applyBorder="1" applyAlignment="1">
      <alignment horizontal="center" vertical="center"/>
    </xf>
    <xf numFmtId="1" fontId="74" fillId="0" borderId="53" xfId="2820" applyNumberFormat="1" applyFont="1" applyFill="1" applyBorder="1" applyAlignment="1">
      <alignment horizontal="left" vertical="center" shrinkToFit="1"/>
    </xf>
    <xf numFmtId="1" fontId="74" fillId="0" borderId="53" xfId="2106" applyNumberFormat="1" applyFont="1" applyFill="1" applyBorder="1" applyAlignment="1">
      <alignment horizontal="center" vertical="center"/>
    </xf>
    <xf numFmtId="2" fontId="74" fillId="0" borderId="53" xfId="2101" applyNumberFormat="1" applyFont="1" applyFill="1" applyBorder="1" applyAlignment="1">
      <alignment horizontal="center" vertical="center"/>
    </xf>
    <xf numFmtId="1" fontId="74" fillId="0" borderId="15" xfId="2819" applyNumberFormat="1" applyFont="1" applyFill="1" applyBorder="1" applyAlignment="1">
      <alignment horizontal="center" vertical="center"/>
    </xf>
    <xf numFmtId="1" fontId="74" fillId="0" borderId="14" xfId="2820" applyNumberFormat="1" applyFont="1" applyFill="1" applyBorder="1" applyAlignment="1">
      <alignment horizontal="left" vertical="center"/>
    </xf>
    <xf numFmtId="217" fontId="74" fillId="0" borderId="14" xfId="2101" applyNumberFormat="1" applyFont="1" applyFill="1" applyBorder="1" applyAlignment="1">
      <alignment horizontal="center" vertical="center"/>
    </xf>
    <xf numFmtId="0" fontId="104" fillId="0" borderId="0" xfId="919" applyNumberFormat="1" applyFont="1" applyFill="1" applyBorder="1" applyAlignment="1">
      <alignment vertical="center"/>
    </xf>
    <xf numFmtId="0" fontId="74" fillId="0" borderId="0" xfId="2815" applyFont="1" applyFill="1" applyAlignment="1">
      <alignment vertical="center"/>
    </xf>
    <xf numFmtId="0" fontId="74" fillId="0" borderId="0" xfId="2815" applyFont="1" applyFill="1"/>
    <xf numFmtId="0" fontId="104" fillId="0" borderId="0" xfId="0" applyFont="1" applyFill="1" applyAlignment="1">
      <alignment vertical="center"/>
    </xf>
    <xf numFmtId="0" fontId="74" fillId="0" borderId="0" xfId="919" applyFont="1" applyFill="1" applyBorder="1" applyAlignment="1">
      <alignment vertical="center"/>
    </xf>
    <xf numFmtId="0" fontId="104" fillId="0" borderId="0" xfId="0" applyFont="1" applyFill="1" applyAlignment="1">
      <alignment horizontal="left" vertical="center"/>
    </xf>
    <xf numFmtId="0" fontId="74" fillId="0" borderId="0" xfId="919" applyNumberFormat="1" applyFont="1" applyFill="1" applyBorder="1" applyAlignment="1">
      <alignment horizontal="right" vertical="center"/>
    </xf>
    <xf numFmtId="0" fontId="74" fillId="0" borderId="0" xfId="919" applyFont="1" applyFill="1" applyBorder="1"/>
    <xf numFmtId="0" fontId="74" fillId="0" borderId="0" xfId="0" applyFont="1" applyFill="1" applyAlignment="1">
      <alignment horizontal="left" vertical="center"/>
    </xf>
    <xf numFmtId="0" fontId="104" fillId="0" borderId="0" xfId="0" applyFont="1" applyFill="1"/>
    <xf numFmtId="0" fontId="104" fillId="0" borderId="0" xfId="919" applyNumberFormat="1" applyFont="1" applyFill="1" applyBorder="1" applyAlignment="1">
      <alignment horizontal="right" vertical="center"/>
    </xf>
    <xf numFmtId="0" fontId="74" fillId="0" borderId="0" xfId="919" applyNumberFormat="1" applyFont="1" applyFill="1" applyAlignment="1">
      <alignment horizontal="right" vertical="center"/>
    </xf>
    <xf numFmtId="0" fontId="161" fillId="0" borderId="0" xfId="919" applyFont="1" applyFill="1" applyAlignment="1">
      <alignment horizontal="center" vertical="center" wrapText="1"/>
    </xf>
    <xf numFmtId="0" fontId="161" fillId="0" borderId="0" xfId="919" applyFont="1" applyFill="1" applyAlignment="1">
      <alignment horizontal="right" vertical="center" wrapText="1"/>
    </xf>
    <xf numFmtId="0" fontId="104" fillId="0" borderId="44" xfId="2107" applyFont="1" applyFill="1" applyBorder="1" applyAlignment="1">
      <alignment horizontal="center" vertical="center" wrapText="1"/>
    </xf>
    <xf numFmtId="0" fontId="104" fillId="0" borderId="45" xfId="2107" applyFont="1" applyFill="1" applyBorder="1" applyAlignment="1">
      <alignment horizontal="center" vertical="center" wrapText="1"/>
    </xf>
    <xf numFmtId="0" fontId="74" fillId="0" borderId="0" xfId="2826" applyFont="1" applyFill="1" applyAlignment="1">
      <alignment horizontal="center" vertical="center"/>
    </xf>
    <xf numFmtId="49" fontId="161" fillId="0" borderId="95" xfId="2105" applyNumberFormat="1" applyFont="1" applyFill="1" applyBorder="1" applyAlignment="1">
      <alignment horizontal="right" vertical="center" wrapText="1"/>
    </xf>
    <xf numFmtId="0" fontId="111" fillId="0" borderId="29" xfId="2105" applyNumberFormat="1" applyFont="1" applyFill="1" applyBorder="1" applyAlignment="1">
      <alignment horizontal="center" vertical="center"/>
    </xf>
    <xf numFmtId="49" fontId="74" fillId="0" borderId="14" xfId="2105" applyNumberFormat="1" applyFont="1" applyFill="1" applyBorder="1" applyAlignment="1">
      <alignment vertical="center" wrapText="1"/>
    </xf>
    <xf numFmtId="0" fontId="111" fillId="0" borderId="64" xfId="2105" applyNumberFormat="1" applyFont="1" applyFill="1" applyBorder="1" applyAlignment="1">
      <alignment horizontal="left" vertical="center"/>
    </xf>
    <xf numFmtId="0" fontId="111" fillId="0" borderId="65" xfId="2105" applyNumberFormat="1" applyFont="1" applyFill="1" applyBorder="1" applyAlignment="1">
      <alignment horizontal="left" vertical="center" wrapText="1"/>
    </xf>
    <xf numFmtId="0" fontId="74" fillId="0" borderId="58" xfId="2101" applyNumberFormat="1" applyFont="1" applyFill="1" applyBorder="1" applyAlignment="1">
      <alignment horizontal="center" vertical="center"/>
    </xf>
    <xf numFmtId="0" fontId="111" fillId="0" borderId="0" xfId="2813" applyFont="1" applyFill="1" applyAlignment="1">
      <alignment horizontal="right" vertical="center"/>
    </xf>
    <xf numFmtId="0" fontId="74" fillId="0" borderId="0" xfId="2816" applyNumberFormat="1" applyFont="1" applyFill="1" applyAlignment="1">
      <alignment horizontal="left" vertical="center"/>
    </xf>
    <xf numFmtId="0" fontId="74" fillId="0" borderId="0" xfId="2818" applyFont="1" applyFill="1" applyAlignment="1">
      <alignment horizontal="left" vertical="center"/>
    </xf>
    <xf numFmtId="218" fontId="74" fillId="0" borderId="0" xfId="2813" applyNumberFormat="1" applyFont="1" applyFill="1" applyBorder="1" applyAlignment="1">
      <alignment horizontal="right" vertical="center"/>
    </xf>
    <xf numFmtId="0" fontId="161" fillId="0" borderId="0" xfId="2106" applyFont="1" applyFill="1" applyAlignment="1">
      <alignment horizontal="right" vertical="center"/>
    </xf>
    <xf numFmtId="0" fontId="161" fillId="0" borderId="0" xfId="2828" applyNumberFormat="1" applyFont="1" applyFill="1" applyAlignment="1">
      <alignment vertical="center"/>
    </xf>
    <xf numFmtId="2" fontId="74" fillId="0" borderId="0" xfId="2815" applyNumberFormat="1" applyFont="1" applyFill="1" applyAlignment="1">
      <alignment horizontal="left" vertical="center"/>
    </xf>
    <xf numFmtId="0" fontId="161" fillId="0" borderId="0" xfId="2828" applyFont="1" applyFill="1" applyAlignment="1">
      <alignment horizontal="right" vertical="center"/>
    </xf>
    <xf numFmtId="0" fontId="161" fillId="0" borderId="0" xfId="2825" applyFont="1" applyFill="1" applyAlignment="1">
      <alignment vertical="center"/>
    </xf>
    <xf numFmtId="0" fontId="161" fillId="0" borderId="0" xfId="2815" applyNumberFormat="1" applyFont="1" applyFill="1" applyAlignment="1">
      <alignment horizontal="left" vertical="center"/>
    </xf>
    <xf numFmtId="49" fontId="161" fillId="0" borderId="0" xfId="2105" applyNumberFormat="1" applyFont="1" applyFill="1" applyBorder="1" applyAlignment="1">
      <alignment horizontal="left" vertical="center"/>
    </xf>
    <xf numFmtId="0" fontId="74" fillId="0" borderId="0" xfId="2815" applyNumberFormat="1" applyFont="1" applyFill="1" applyAlignment="1">
      <alignment horizontal="left" vertical="center"/>
    </xf>
    <xf numFmtId="0" fontId="74" fillId="0" borderId="0" xfId="2815" applyFont="1" applyFill="1" applyAlignment="1">
      <alignment horizontal="right" vertical="center"/>
    </xf>
    <xf numFmtId="0" fontId="74" fillId="0" borderId="0" xfId="2821" applyFont="1" applyFill="1" applyBorder="1" applyAlignment="1">
      <alignment horizontal="right" vertical="center"/>
    </xf>
    <xf numFmtId="0" fontId="74" fillId="0" borderId="0" xfId="2821" applyFont="1" applyFill="1" applyBorder="1" applyAlignment="1">
      <alignment vertical="center"/>
    </xf>
    <xf numFmtId="0" fontId="164" fillId="0" borderId="0" xfId="2821" applyNumberFormat="1" applyFont="1" applyFill="1" applyBorder="1" applyAlignment="1">
      <alignment horizontal="left" vertical="center"/>
    </xf>
    <xf numFmtId="49" fontId="111" fillId="0" borderId="0" xfId="2821" applyNumberFormat="1" applyFont="1" applyFill="1" applyBorder="1" applyAlignment="1">
      <alignment vertical="center"/>
    </xf>
    <xf numFmtId="1" fontId="74" fillId="0" borderId="0" xfId="2811" applyNumberFormat="1" applyFont="1" applyFill="1" applyBorder="1" applyAlignment="1">
      <alignment horizontal="left" vertical="center"/>
    </xf>
    <xf numFmtId="217" fontId="111" fillId="0" borderId="0" xfId="2821" applyNumberFormat="1" applyFont="1" applyFill="1" applyBorder="1" applyAlignment="1">
      <alignment vertical="center"/>
    </xf>
    <xf numFmtId="217" fontId="74" fillId="0" borderId="0" xfId="2821" applyNumberFormat="1" applyFont="1" applyFill="1" applyBorder="1" applyAlignment="1">
      <alignment horizontal="left" vertical="center"/>
    </xf>
    <xf numFmtId="217" fontId="74" fillId="0" borderId="0" xfId="2821" applyNumberFormat="1" applyFont="1" applyFill="1" applyBorder="1" applyAlignment="1">
      <alignment horizontal="right" vertical="center"/>
    </xf>
    <xf numFmtId="49" fontId="74" fillId="0" borderId="0" xfId="2821" applyNumberFormat="1" applyFont="1" applyFill="1" applyBorder="1" applyAlignment="1">
      <alignment vertical="center"/>
    </xf>
    <xf numFmtId="49" fontId="74" fillId="0" borderId="0" xfId="2824" applyNumberFormat="1" applyFont="1" applyFill="1" applyBorder="1" applyAlignment="1">
      <alignment horizontal="left" vertical="center"/>
    </xf>
    <xf numFmtId="49" fontId="74" fillId="0" borderId="0" xfId="2824" applyNumberFormat="1" applyFont="1" applyFill="1" applyBorder="1" applyAlignment="1">
      <alignment horizontal="center" vertical="center"/>
    </xf>
    <xf numFmtId="1" fontId="74" fillId="0" borderId="0" xfId="2812" applyNumberFormat="1" applyFont="1" applyFill="1" applyBorder="1" applyAlignment="1">
      <alignment horizontal="right" vertical="center"/>
    </xf>
    <xf numFmtId="2" fontId="74" fillId="0" borderId="0" xfId="2821" applyNumberFormat="1" applyFont="1" applyFill="1" applyBorder="1" applyAlignment="1">
      <alignment horizontal="center" vertical="center"/>
    </xf>
    <xf numFmtId="0" fontId="74" fillId="0" borderId="0" xfId="2827" applyFont="1" applyFill="1" applyBorder="1" applyAlignment="1">
      <alignment vertical="center"/>
    </xf>
    <xf numFmtId="0" fontId="74" fillId="0" borderId="0" xfId="2811" applyFont="1" applyFill="1" applyBorder="1" applyAlignment="1">
      <alignment vertical="center"/>
    </xf>
    <xf numFmtId="0" fontId="74" fillId="0" borderId="0" xfId="2821" applyNumberFormat="1" applyFont="1" applyFill="1" applyBorder="1" applyAlignment="1">
      <alignment horizontal="right" vertical="center"/>
    </xf>
    <xf numFmtId="0" fontId="74" fillId="0" borderId="0" xfId="2821" applyFont="1" applyFill="1" applyBorder="1"/>
    <xf numFmtId="0" fontId="74" fillId="0" borderId="0" xfId="2826" applyFont="1" applyFill="1" applyBorder="1" applyAlignment="1">
      <alignment vertical="center"/>
    </xf>
    <xf numFmtId="0" fontId="161" fillId="0" borderId="0" xfId="2821" applyNumberFormat="1" applyFont="1" applyFill="1" applyBorder="1" applyAlignment="1">
      <alignment horizontal="right" vertical="center"/>
    </xf>
    <xf numFmtId="217" fontId="111" fillId="0" borderId="0" xfId="2821" applyNumberFormat="1" applyFont="1" applyFill="1" applyBorder="1" applyAlignment="1">
      <alignment horizontal="right" vertical="center"/>
    </xf>
    <xf numFmtId="0" fontId="74" fillId="0" borderId="0" xfId="2821" applyFont="1" applyFill="1" applyAlignment="1">
      <alignment horizontal="right" vertical="center"/>
    </xf>
    <xf numFmtId="49" fontId="74" fillId="0" borderId="0" xfId="2821" quotePrefix="1" applyNumberFormat="1" applyFont="1" applyFill="1" applyBorder="1" applyAlignment="1">
      <alignment horizontal="left" vertical="center"/>
    </xf>
    <xf numFmtId="0" fontId="104" fillId="0" borderId="0" xfId="2821" applyNumberFormat="1" applyFont="1" applyFill="1" applyBorder="1" applyAlignment="1">
      <alignment horizontal="left" vertical="center"/>
    </xf>
    <xf numFmtId="49" fontId="74" fillId="0" borderId="0" xfId="2821" applyNumberFormat="1" applyFont="1" applyFill="1" applyBorder="1" applyAlignment="1">
      <alignment horizontal="left" vertical="center"/>
    </xf>
    <xf numFmtId="49" fontId="104" fillId="0" borderId="0" xfId="2821" quotePrefix="1" applyNumberFormat="1" applyFont="1" applyFill="1" applyBorder="1" applyAlignment="1">
      <alignment horizontal="right" vertical="center"/>
    </xf>
    <xf numFmtId="217" fontId="104" fillId="0" borderId="0" xfId="2821" applyNumberFormat="1" applyFont="1" applyFill="1" applyBorder="1" applyAlignment="1">
      <alignment horizontal="left" vertical="center"/>
    </xf>
    <xf numFmtId="217" fontId="104" fillId="0" borderId="0" xfId="2821" applyNumberFormat="1" applyFont="1" applyFill="1" applyBorder="1" applyAlignment="1">
      <alignment horizontal="right" vertical="center"/>
    </xf>
    <xf numFmtId="0" fontId="74" fillId="0" borderId="0" xfId="2821" applyFont="1" applyFill="1"/>
    <xf numFmtId="0" fontId="74" fillId="0" borderId="0" xfId="2815" applyFont="1" applyFill="1" applyBorder="1" applyAlignment="1">
      <alignment horizontal="left" vertical="center"/>
    </xf>
    <xf numFmtId="2" fontId="74" fillId="0" borderId="0" xfId="2815" applyNumberFormat="1" applyFont="1" applyFill="1" applyBorder="1" applyAlignment="1">
      <alignment horizontal="left" vertical="center"/>
    </xf>
    <xf numFmtId="2" fontId="74" fillId="0" borderId="0" xfId="2815" applyNumberFormat="1" applyFont="1" applyFill="1" applyAlignment="1">
      <alignment horizontal="right" vertical="center"/>
    </xf>
    <xf numFmtId="2" fontId="74" fillId="0" borderId="0" xfId="2815" applyNumberFormat="1" applyFont="1" applyFill="1" applyAlignment="1">
      <alignment vertical="center"/>
    </xf>
    <xf numFmtId="0" fontId="129" fillId="0" borderId="0" xfId="0" applyFont="1" applyFill="1"/>
    <xf numFmtId="0" fontId="156" fillId="0" borderId="0" xfId="0" applyFont="1" applyFill="1"/>
    <xf numFmtId="0" fontId="74" fillId="0" borderId="14" xfId="919" applyFont="1" applyFill="1" applyBorder="1" applyAlignment="1">
      <alignment horizontal="center" vertical="top" wrapText="1"/>
    </xf>
    <xf numFmtId="222" fontId="74" fillId="0" borderId="14" xfId="919" applyNumberFormat="1" applyFont="1" applyFill="1" applyBorder="1" applyAlignment="1">
      <alignment horizontal="center" vertical="top"/>
    </xf>
    <xf numFmtId="0" fontId="74" fillId="0" borderId="14" xfId="919" quotePrefix="1" applyNumberFormat="1" applyFont="1" applyFill="1" applyBorder="1" applyAlignment="1">
      <alignment horizontal="center" vertical="top"/>
    </xf>
    <xf numFmtId="216" fontId="74" fillId="0" borderId="14" xfId="919" applyNumberFormat="1" applyFont="1" applyFill="1" applyBorder="1" applyAlignment="1">
      <alignment horizontal="center" vertical="top"/>
    </xf>
    <xf numFmtId="4" fontId="74" fillId="0" borderId="14" xfId="919" applyNumberFormat="1" applyFont="1" applyFill="1" applyBorder="1" applyAlignment="1">
      <alignment horizontal="right" vertical="top"/>
    </xf>
    <xf numFmtId="218" fontId="74" fillId="0" borderId="14" xfId="919" applyNumberFormat="1" applyFont="1" applyFill="1" applyBorder="1" applyAlignment="1">
      <alignment horizontal="center" vertical="top"/>
    </xf>
    <xf numFmtId="4" fontId="89" fillId="0" borderId="14" xfId="919" applyNumberFormat="1" applyFont="1" applyFill="1" applyBorder="1" applyAlignment="1">
      <alignment horizontal="right" vertical="top" wrapText="1"/>
    </xf>
    <xf numFmtId="0" fontId="74" fillId="0" borderId="10" xfId="919" quotePrefix="1" applyNumberFormat="1" applyFont="1" applyFill="1" applyBorder="1" applyAlignment="1">
      <alignment horizontal="center" vertical="top"/>
    </xf>
    <xf numFmtId="0" fontId="127" fillId="0" borderId="14" xfId="919" applyFont="1" applyFill="1" applyBorder="1" applyAlignment="1">
      <alignment horizontal="left" vertical="top" wrapText="1"/>
    </xf>
    <xf numFmtId="0" fontId="127" fillId="0" borderId="14" xfId="919" applyFont="1" applyFill="1" applyBorder="1" applyAlignment="1">
      <alignment horizontal="center" vertical="top" wrapText="1"/>
    </xf>
    <xf numFmtId="216" fontId="127" fillId="0" borderId="14" xfId="919" applyNumberFormat="1" applyFont="1" applyFill="1" applyBorder="1" applyAlignment="1">
      <alignment horizontal="center" vertical="top"/>
    </xf>
    <xf numFmtId="4" fontId="74" fillId="0" borderId="11" xfId="919" applyNumberFormat="1" applyFont="1" applyFill="1" applyBorder="1" applyAlignment="1">
      <alignment horizontal="right" vertical="top" wrapText="1"/>
    </xf>
    <xf numFmtId="4" fontId="74" fillId="0" borderId="11" xfId="919" applyNumberFormat="1" applyFont="1" applyFill="1" applyBorder="1" applyAlignment="1">
      <alignment horizontal="right" vertical="top"/>
    </xf>
    <xf numFmtId="4" fontId="74" fillId="0" borderId="17" xfId="919" applyNumberFormat="1" applyFont="1" applyFill="1" applyBorder="1" applyAlignment="1">
      <alignment horizontal="right" vertical="top"/>
    </xf>
    <xf numFmtId="3" fontId="74" fillId="0" borderId="14" xfId="0" applyNumberFormat="1" applyFont="1" applyFill="1" applyBorder="1" applyAlignment="1">
      <alignment vertical="top" wrapText="1"/>
    </xf>
    <xf numFmtId="0" fontId="74" fillId="0" borderId="10" xfId="919" applyNumberFormat="1" applyFont="1" applyFill="1" applyBorder="1" applyAlignment="1">
      <alignment vertical="top"/>
    </xf>
    <xf numFmtId="0" fontId="104" fillId="0" borderId="10" xfId="919" applyNumberFormat="1" applyFont="1" applyFill="1" applyBorder="1" applyAlignment="1">
      <alignment vertical="top"/>
    </xf>
    <xf numFmtId="0" fontId="104" fillId="0" borderId="14" xfId="898" applyFont="1" applyFill="1" applyBorder="1" applyAlignment="1">
      <alignment horizontal="left" vertical="center" wrapText="1"/>
    </xf>
    <xf numFmtId="4" fontId="104" fillId="0" borderId="10" xfId="898" applyNumberFormat="1" applyFont="1" applyFill="1" applyBorder="1" applyAlignment="1">
      <alignment vertical="center"/>
    </xf>
    <xf numFmtId="4" fontId="104" fillId="0" borderId="11" xfId="898" applyNumberFormat="1" applyFont="1" applyFill="1" applyBorder="1" applyAlignment="1">
      <alignment vertical="center"/>
    </xf>
    <xf numFmtId="3" fontId="104" fillId="0" borderId="17" xfId="898" applyNumberFormat="1" applyFont="1" applyFill="1" applyBorder="1" applyAlignment="1">
      <alignment vertical="center"/>
    </xf>
    <xf numFmtId="0" fontId="104" fillId="0" borderId="0" xfId="898" applyFont="1" applyFill="1" applyBorder="1" applyAlignment="1">
      <alignment horizontal="left" vertical="center" wrapText="1"/>
    </xf>
    <xf numFmtId="0" fontId="104" fillId="0" borderId="0" xfId="898" applyFont="1" applyFill="1" applyBorder="1" applyAlignment="1">
      <alignment horizontal="center" vertical="center"/>
    </xf>
    <xf numFmtId="4" fontId="104" fillId="0" borderId="0" xfId="898" applyNumberFormat="1" applyFont="1" applyFill="1" applyBorder="1" applyAlignment="1">
      <alignment horizontal="center" vertical="center"/>
    </xf>
    <xf numFmtId="0" fontId="104" fillId="0" borderId="0" xfId="898" applyFont="1" applyFill="1" applyAlignment="1">
      <alignment horizontal="left" vertical="top" wrapText="1"/>
    </xf>
    <xf numFmtId="0" fontId="74" fillId="0" borderId="78" xfId="898" applyFont="1" applyFill="1" applyBorder="1" applyAlignment="1">
      <alignment horizontal="center" vertical="top" wrapText="1"/>
    </xf>
    <xf numFmtId="0" fontId="104" fillId="0" borderId="0" xfId="898" applyFont="1" applyFill="1" applyAlignment="1">
      <alignment vertical="top"/>
    </xf>
    <xf numFmtId="0" fontId="104" fillId="0" borderId="0" xfId="898" applyFont="1" applyFill="1" applyAlignment="1">
      <alignment vertical="top" wrapText="1"/>
    </xf>
    <xf numFmtId="0" fontId="161" fillId="0" borderId="0" xfId="0" applyFont="1" applyFill="1" applyAlignment="1">
      <alignment horizontal="center"/>
    </xf>
    <xf numFmtId="0" fontId="162" fillId="0" borderId="14" xfId="919" quotePrefix="1" applyNumberFormat="1" applyFont="1" applyFill="1" applyBorder="1" applyAlignment="1">
      <alignment horizontal="center" vertical="top"/>
    </xf>
    <xf numFmtId="49" fontId="165" fillId="0" borderId="14" xfId="919" applyNumberFormat="1" applyFont="1" applyFill="1" applyBorder="1" applyAlignment="1">
      <alignment horizontal="left" vertical="top" wrapText="1"/>
    </xf>
    <xf numFmtId="0" fontId="127" fillId="0" borderId="14" xfId="919" applyFont="1" applyFill="1" applyBorder="1" applyAlignment="1">
      <alignment horizontal="right" vertical="top" wrapText="1"/>
    </xf>
    <xf numFmtId="0" fontId="127" fillId="0" borderId="14" xfId="919" applyFont="1" applyFill="1" applyBorder="1" applyAlignment="1">
      <alignment horizontal="center" vertical="top"/>
    </xf>
    <xf numFmtId="4" fontId="162" fillId="0" borderId="14" xfId="919" applyNumberFormat="1" applyFont="1" applyFill="1" applyBorder="1" applyAlignment="1">
      <alignment horizontal="right" vertical="top" wrapText="1"/>
    </xf>
    <xf numFmtId="0" fontId="162" fillId="0" borderId="0" xfId="0" applyFont="1" applyFill="1"/>
    <xf numFmtId="4" fontId="74" fillId="0" borderId="14" xfId="0" applyNumberFormat="1" applyFont="1" applyFill="1" applyBorder="1" applyAlignment="1">
      <alignment vertical="top" wrapText="1"/>
    </xf>
    <xf numFmtId="4" fontId="162" fillId="0" borderId="14" xfId="919" applyNumberFormat="1" applyFont="1" applyFill="1" applyBorder="1" applyAlignment="1">
      <alignment horizontal="right" vertical="top"/>
    </xf>
    <xf numFmtId="0" fontId="74" fillId="0" borderId="11" xfId="0" applyFont="1" applyFill="1" applyBorder="1" applyAlignment="1">
      <alignment vertical="top"/>
    </xf>
    <xf numFmtId="0" fontId="74" fillId="0" borderId="14" xfId="0" applyFont="1" applyFill="1" applyBorder="1" applyAlignment="1">
      <alignment vertical="top"/>
    </xf>
    <xf numFmtId="3" fontId="104" fillId="0" borderId="14" xfId="0" applyNumberFormat="1" applyFont="1" applyFill="1" applyBorder="1" applyAlignment="1">
      <alignment vertical="top"/>
    </xf>
    <xf numFmtId="0" fontId="74" fillId="0" borderId="17" xfId="0" applyFont="1" applyFill="1" applyBorder="1" applyAlignment="1">
      <alignment vertical="top"/>
    </xf>
    <xf numFmtId="3" fontId="74" fillId="0" borderId="14" xfId="0" applyNumberFormat="1" applyFont="1" applyFill="1" applyBorder="1" applyAlignment="1">
      <alignment vertical="top"/>
    </xf>
    <xf numFmtId="9" fontId="74" fillId="0" borderId="14" xfId="0" applyNumberFormat="1" applyFont="1" applyFill="1" applyBorder="1" applyAlignment="1">
      <alignment vertical="top"/>
    </xf>
    <xf numFmtId="3" fontId="74" fillId="0" borderId="14" xfId="919" applyNumberFormat="1" applyFont="1" applyFill="1" applyBorder="1" applyAlignment="1">
      <alignment horizontal="right" vertical="top" wrapText="1"/>
    </xf>
    <xf numFmtId="0" fontId="104" fillId="0" borderId="14" xfId="0" applyFont="1" applyFill="1" applyBorder="1" applyAlignment="1">
      <alignment horizontal="right" vertical="top"/>
    </xf>
    <xf numFmtId="4" fontId="104" fillId="0" borderId="14" xfId="0" applyNumberFormat="1" applyFont="1" applyFill="1" applyBorder="1" applyAlignment="1">
      <alignment vertical="top"/>
    </xf>
    <xf numFmtId="4" fontId="74" fillId="0" borderId="11" xfId="0" applyNumberFormat="1" applyFont="1" applyFill="1" applyBorder="1" applyAlignment="1">
      <alignment vertical="top"/>
    </xf>
    <xf numFmtId="0" fontId="104" fillId="0" borderId="0" xfId="0" applyFont="1" applyFill="1" applyBorder="1"/>
    <xf numFmtId="4" fontId="104" fillId="0" borderId="14" xfId="0" applyNumberFormat="1" applyFont="1" applyFill="1" applyBorder="1"/>
    <xf numFmtId="218" fontId="129" fillId="0" borderId="55" xfId="0" applyNumberFormat="1" applyFont="1" applyFill="1" applyBorder="1"/>
    <xf numFmtId="3" fontId="74" fillId="0" borderId="0" xfId="0" applyNumberFormat="1" applyFont="1" applyFill="1"/>
    <xf numFmtId="2" fontId="74" fillId="0" borderId="0" xfId="0" applyNumberFormat="1" applyFont="1" applyFill="1"/>
    <xf numFmtId="216" fontId="74" fillId="0" borderId="0" xfId="0" applyNumberFormat="1" applyFont="1" applyFill="1"/>
    <xf numFmtId="0" fontId="124" fillId="0" borderId="44" xfId="2100" applyFont="1" applyFill="1" applyBorder="1" applyAlignment="1">
      <alignment horizontal="center"/>
    </xf>
    <xf numFmtId="0" fontId="124" fillId="0" borderId="48" xfId="2100" applyFont="1" applyFill="1" applyBorder="1" applyAlignment="1">
      <alignment horizontal="center"/>
    </xf>
    <xf numFmtId="0" fontId="124" fillId="0" borderId="44" xfId="2100" applyFont="1" applyFill="1" applyBorder="1" applyAlignment="1">
      <alignment horizontal="center" vertical="center"/>
    </xf>
    <xf numFmtId="0" fontId="124" fillId="0" borderId="45" xfId="2100" applyFont="1" applyFill="1" applyBorder="1" applyAlignment="1">
      <alignment horizontal="center"/>
    </xf>
    <xf numFmtId="0" fontId="124" fillId="0" borderId="44" xfId="2100" applyFont="1" applyFill="1" applyBorder="1"/>
    <xf numFmtId="0" fontId="124" fillId="0" borderId="29" xfId="2100" applyFont="1" applyFill="1" applyBorder="1" applyAlignment="1">
      <alignment horizontal="center"/>
    </xf>
    <xf numFmtId="0" fontId="124" fillId="0" borderId="49" xfId="2100" applyFont="1" applyFill="1" applyBorder="1" applyAlignment="1">
      <alignment horizontal="center"/>
    </xf>
    <xf numFmtId="0" fontId="124" fillId="0" borderId="50" xfId="2100" applyFont="1" applyFill="1" applyBorder="1" applyAlignment="1">
      <alignment horizontal="center"/>
    </xf>
    <xf numFmtId="0" fontId="89" fillId="0" borderId="0" xfId="0" applyFont="1" applyFill="1" applyBorder="1" applyAlignment="1">
      <alignment vertical="top"/>
    </xf>
    <xf numFmtId="0" fontId="89" fillId="0" borderId="13" xfId="0" applyFont="1" applyFill="1" applyBorder="1" applyAlignment="1">
      <alignment vertical="top"/>
    </xf>
    <xf numFmtId="216" fontId="124" fillId="0" borderId="51" xfId="919" applyNumberFormat="1" applyFont="1" applyFill="1" applyBorder="1" applyAlignment="1">
      <alignment horizontal="center" vertical="center"/>
    </xf>
    <xf numFmtId="216" fontId="89" fillId="0" borderId="56" xfId="919" applyNumberFormat="1" applyFont="1" applyFill="1" applyBorder="1" applyAlignment="1">
      <alignment horizontal="right" vertical="top"/>
    </xf>
    <xf numFmtId="216" fontId="89" fillId="0" borderId="65" xfId="919" applyNumberFormat="1" applyFont="1" applyFill="1" applyBorder="1" applyAlignment="1">
      <alignment horizontal="right" vertical="top"/>
    </xf>
    <xf numFmtId="216" fontId="89" fillId="0" borderId="54" xfId="919" applyNumberFormat="1" applyFont="1" applyFill="1" applyBorder="1" applyAlignment="1">
      <alignment horizontal="right" vertical="top"/>
    </xf>
    <xf numFmtId="216" fontId="124" fillId="0" borderId="65" xfId="919" applyNumberFormat="1" applyFont="1" applyFill="1" applyBorder="1" applyAlignment="1">
      <alignment horizontal="right" vertical="top"/>
    </xf>
    <xf numFmtId="218" fontId="89" fillId="0" borderId="65" xfId="919" applyNumberFormat="1" applyFont="1" applyFill="1" applyBorder="1" applyAlignment="1">
      <alignment horizontal="right" vertical="top"/>
    </xf>
    <xf numFmtId="220" fontId="89" fillId="0" borderId="65" xfId="919" applyNumberFormat="1" applyFont="1" applyFill="1" applyBorder="1" applyAlignment="1">
      <alignment horizontal="right" vertical="top"/>
    </xf>
    <xf numFmtId="1" fontId="89" fillId="0" borderId="83" xfId="919" applyNumberFormat="1" applyFont="1" applyFill="1" applyBorder="1" applyAlignment="1">
      <alignment horizontal="right" vertical="top"/>
    </xf>
    <xf numFmtId="2" fontId="89" fillId="0" borderId="51" xfId="919" applyNumberFormat="1" applyFont="1" applyFill="1" applyBorder="1" applyAlignment="1">
      <alignment horizontal="right" vertical="top"/>
    </xf>
    <xf numFmtId="1" fontId="89" fillId="0" borderId="48" xfId="919" applyNumberFormat="1" applyFont="1" applyFill="1" applyBorder="1" applyAlignment="1">
      <alignment horizontal="right" vertical="top"/>
    </xf>
    <xf numFmtId="1" fontId="89" fillId="0" borderId="56" xfId="919" applyNumberFormat="1" applyFont="1" applyFill="1" applyBorder="1" applyAlignment="1">
      <alignment horizontal="right" vertical="top"/>
    </xf>
    <xf numFmtId="1" fontId="89" fillId="0" borderId="89" xfId="919" applyNumberFormat="1" applyFont="1" applyFill="1" applyBorder="1" applyAlignment="1">
      <alignment horizontal="right" vertical="top"/>
    </xf>
    <xf numFmtId="0" fontId="124" fillId="0" borderId="0" xfId="2103" applyFont="1" applyFill="1" applyAlignment="1">
      <alignment horizontal="right" vertical="top"/>
    </xf>
    <xf numFmtId="0" fontId="89" fillId="0" borderId="0" xfId="0" applyFont="1" applyFill="1"/>
    <xf numFmtId="0" fontId="124" fillId="0" borderId="0" xfId="2103" applyFont="1" applyFill="1" applyAlignment="1">
      <alignment horizontal="left" vertical="top" wrapText="1"/>
    </xf>
    <xf numFmtId="0" fontId="124" fillId="0" borderId="78" xfId="2103" applyFont="1" applyFill="1" applyBorder="1" applyAlignment="1">
      <alignment horizontal="center" vertical="top" wrapText="1"/>
    </xf>
    <xf numFmtId="0" fontId="124" fillId="0" borderId="0" xfId="2103" applyFont="1" applyFill="1" applyAlignment="1">
      <alignment horizontal="left" vertical="top"/>
    </xf>
    <xf numFmtId="216" fontId="89" fillId="0" borderId="14" xfId="0" applyNumberFormat="1" applyFont="1" applyFill="1" applyBorder="1" applyAlignment="1">
      <alignment horizontal="center"/>
    </xf>
    <xf numFmtId="1" fontId="89" fillId="0" borderId="14" xfId="0" applyNumberFormat="1" applyFont="1" applyFill="1" applyBorder="1" applyAlignment="1">
      <alignment horizontal="center"/>
    </xf>
    <xf numFmtId="217" fontId="89" fillId="0" borderId="14" xfId="0" applyNumberFormat="1" applyFont="1" applyFill="1" applyBorder="1" applyAlignment="1">
      <alignment horizontal="center"/>
    </xf>
    <xf numFmtId="0" fontId="124" fillId="0" borderId="0" xfId="0" applyFont="1" applyFill="1"/>
    <xf numFmtId="0" fontId="124" fillId="0" borderId="0" xfId="0" applyFont="1" applyFill="1" applyAlignment="1">
      <alignment horizontal="center"/>
    </xf>
    <xf numFmtId="49" fontId="124" fillId="0" borderId="44" xfId="2100" applyNumberFormat="1" applyFont="1" applyFill="1" applyBorder="1"/>
    <xf numFmtId="49" fontId="124" fillId="0" borderId="48" xfId="2100" applyNumberFormat="1" applyFont="1" applyFill="1" applyBorder="1"/>
    <xf numFmtId="0" fontId="124" fillId="0" borderId="0" xfId="2100" applyFont="1" applyFill="1" applyBorder="1" applyAlignment="1">
      <alignment horizontal="center"/>
    </xf>
    <xf numFmtId="49" fontId="124" fillId="0" borderId="29" xfId="2100" applyNumberFormat="1" applyFont="1" applyFill="1" applyBorder="1" applyAlignment="1">
      <alignment horizontal="center" vertical="center"/>
    </xf>
    <xf numFmtId="0" fontId="124" fillId="0" borderId="21" xfId="2100" applyFont="1" applyFill="1" applyBorder="1" applyAlignment="1">
      <alignment horizontal="center"/>
    </xf>
    <xf numFmtId="0" fontId="124" fillId="0" borderId="14" xfId="0" applyFont="1" applyFill="1" applyBorder="1" applyAlignment="1">
      <alignment horizontal="center"/>
    </xf>
    <xf numFmtId="49" fontId="89" fillId="0" borderId="21" xfId="919" applyNumberFormat="1" applyFont="1" applyFill="1" applyBorder="1" applyAlignment="1">
      <alignment horizontal="center" vertical="center" wrapText="1"/>
    </xf>
    <xf numFmtId="0" fontId="89" fillId="0" borderId="53" xfId="919" applyFont="1" applyFill="1" applyBorder="1" applyAlignment="1">
      <alignment horizontal="center" vertical="center" wrapText="1"/>
    </xf>
    <xf numFmtId="0" fontId="89" fillId="0" borderId="61" xfId="919" applyFont="1" applyFill="1" applyBorder="1" applyAlignment="1">
      <alignment horizontal="center" vertical="center" wrapText="1"/>
    </xf>
    <xf numFmtId="216" fontId="89" fillId="0" borderId="64" xfId="919" applyNumberFormat="1" applyFont="1" applyFill="1" applyBorder="1" applyAlignment="1">
      <alignment horizontal="right" vertical="top"/>
    </xf>
    <xf numFmtId="0" fontId="89" fillId="0" borderId="69" xfId="919" applyFont="1" applyFill="1" applyBorder="1" applyAlignment="1">
      <alignment horizontal="center" vertical="center" wrapText="1"/>
    </xf>
    <xf numFmtId="1" fontId="89" fillId="0" borderId="56" xfId="919" applyNumberFormat="1" applyFont="1" applyFill="1" applyBorder="1" applyAlignment="1">
      <alignment horizontal="center" vertical="top"/>
    </xf>
    <xf numFmtId="216" fontId="124" fillId="0" borderId="51" xfId="0" applyNumberFormat="1" applyFont="1" applyFill="1" applyBorder="1" applyAlignment="1">
      <alignment horizontal="center" vertical="center"/>
    </xf>
    <xf numFmtId="0" fontId="74" fillId="0" borderId="14" xfId="2106" applyNumberFormat="1" applyFont="1" applyFill="1" applyBorder="1" applyAlignment="1">
      <alignment vertical="top" wrapText="1"/>
    </xf>
    <xf numFmtId="0" fontId="74" fillId="0" borderId="74" xfId="2103" applyFont="1" applyFill="1" applyBorder="1"/>
    <xf numFmtId="0" fontId="20" fillId="0" borderId="0" xfId="0" applyFont="1" applyFill="1"/>
    <xf numFmtId="0" fontId="19" fillId="0" borderId="0" xfId="0" applyFont="1" applyFill="1"/>
    <xf numFmtId="0" fontId="127" fillId="0" borderId="14" xfId="919" applyFont="1" applyFill="1" applyBorder="1" applyAlignment="1">
      <alignment horizontal="center" vertical="center" wrapText="1"/>
    </xf>
    <xf numFmtId="1" fontId="125" fillId="0" borderId="14" xfId="919" applyNumberFormat="1" applyFont="1" applyFill="1" applyBorder="1"/>
    <xf numFmtId="49" fontId="74" fillId="0" borderId="14" xfId="2104" applyNumberFormat="1" applyFont="1" applyFill="1" applyBorder="1" applyAlignment="1">
      <alignment vertical="top" wrapText="1"/>
    </xf>
    <xf numFmtId="0" fontId="19" fillId="0" borderId="14" xfId="0" applyFont="1" applyFill="1" applyBorder="1" applyAlignment="1">
      <alignment vertical="top" wrapText="1"/>
    </xf>
    <xf numFmtId="0" fontId="104" fillId="0" borderId="14" xfId="2103" applyFont="1" applyFill="1" applyBorder="1" applyAlignment="1">
      <alignment horizontal="center" vertical="center"/>
    </xf>
    <xf numFmtId="0" fontId="104" fillId="0" borderId="0" xfId="2103" applyFont="1" applyFill="1" applyBorder="1" applyAlignment="1">
      <alignment vertical="center"/>
    </xf>
    <xf numFmtId="0" fontId="129" fillId="0" borderId="0" xfId="0" applyFont="1" applyFill="1" applyBorder="1"/>
    <xf numFmtId="0" fontId="74" fillId="0" borderId="14" xfId="2103" applyFont="1" applyFill="1" applyBorder="1" applyAlignment="1">
      <alignment horizontal="center"/>
    </xf>
    <xf numFmtId="3" fontId="74" fillId="0" borderId="0" xfId="2103" applyNumberFormat="1" applyFont="1" applyFill="1" applyBorder="1" applyAlignment="1"/>
    <xf numFmtId="4" fontId="74" fillId="0" borderId="0" xfId="899" applyNumberFormat="1" applyFont="1" applyFill="1" applyBorder="1" applyAlignment="1">
      <alignment horizontal="center" vertical="center"/>
    </xf>
    <xf numFmtId="3" fontId="104" fillId="0" borderId="0" xfId="2103" applyNumberFormat="1" applyFont="1" applyFill="1" applyBorder="1" applyAlignment="1"/>
    <xf numFmtId="0" fontId="74" fillId="0" borderId="74" xfId="2103" applyFont="1" applyFill="1" applyBorder="1" applyAlignment="1">
      <alignment horizontal="center"/>
    </xf>
    <xf numFmtId="0" fontId="104" fillId="0" borderId="14" xfId="2103" applyFont="1" applyFill="1" applyBorder="1"/>
    <xf numFmtId="0" fontId="74" fillId="0" borderId="0" xfId="2103" applyFont="1" applyFill="1" applyBorder="1"/>
    <xf numFmtId="0" fontId="74" fillId="0" borderId="0" xfId="2103" applyFont="1" applyFill="1" applyBorder="1" applyAlignment="1">
      <alignment horizontal="center"/>
    </xf>
    <xf numFmtId="2" fontId="74" fillId="0" borderId="0" xfId="2103" applyNumberFormat="1" applyFont="1" applyFill="1" applyBorder="1" applyAlignment="1">
      <alignment horizontal="center"/>
    </xf>
    <xf numFmtId="3" fontId="74" fillId="0" borderId="0" xfId="2103" applyNumberFormat="1" applyFont="1" applyFill="1" applyBorder="1" applyAlignment="1">
      <alignment horizontal="center"/>
    </xf>
    <xf numFmtId="0" fontId="129" fillId="0" borderId="10" xfId="0" applyFont="1" applyFill="1" applyBorder="1"/>
    <xf numFmtId="3" fontId="104" fillId="0" borderId="11" xfId="2103" applyNumberFormat="1" applyFont="1" applyFill="1" applyBorder="1" applyAlignment="1"/>
    <xf numFmtId="3" fontId="104" fillId="0" borderId="17" xfId="2103" applyNumberFormat="1" applyFont="1" applyFill="1" applyBorder="1" applyAlignment="1"/>
    <xf numFmtId="0" fontId="104" fillId="0" borderId="0" xfId="2103" applyFont="1" applyFill="1" applyBorder="1" applyAlignment="1">
      <alignment horizontal="left"/>
    </xf>
    <xf numFmtId="3" fontId="104" fillId="0" borderId="0" xfId="2103" applyNumberFormat="1" applyFont="1" applyFill="1" applyBorder="1" applyAlignment="1">
      <alignment horizontal="right"/>
    </xf>
    <xf numFmtId="0" fontId="104" fillId="0" borderId="0" xfId="2103" applyFont="1" applyFill="1" applyAlignment="1">
      <alignment horizontal="left" vertical="top" wrapText="1"/>
    </xf>
    <xf numFmtId="0" fontId="104" fillId="0" borderId="78" xfId="2103" applyFont="1" applyFill="1" applyBorder="1" applyAlignment="1">
      <alignment horizontal="center" vertical="top" wrapText="1"/>
    </xf>
    <xf numFmtId="0" fontId="104" fillId="0" borderId="0" xfId="2103" applyFont="1" applyFill="1" applyAlignment="1">
      <alignment horizontal="left" vertical="top"/>
    </xf>
    <xf numFmtId="0" fontId="104" fillId="0" borderId="0" xfId="2103" applyFont="1" applyFill="1" applyAlignment="1">
      <alignment horizontal="right" vertical="top"/>
    </xf>
    <xf numFmtId="0" fontId="124" fillId="0" borderId="14" xfId="2100" applyFont="1" applyFill="1" applyBorder="1"/>
    <xf numFmtId="49" fontId="124" fillId="0" borderId="60" xfId="2100" applyNumberFormat="1" applyFont="1" applyFill="1" applyBorder="1" applyAlignment="1">
      <alignment horizontal="center" vertical="center"/>
    </xf>
    <xf numFmtId="0" fontId="124" fillId="0" borderId="61" xfId="2100" applyFont="1" applyFill="1" applyBorder="1" applyAlignment="1">
      <alignment horizontal="center"/>
    </xf>
    <xf numFmtId="0" fontId="124" fillId="0" borderId="62" xfId="2100" applyFont="1" applyFill="1" applyBorder="1" applyAlignment="1">
      <alignment horizontal="center"/>
    </xf>
    <xf numFmtId="0" fontId="89" fillId="0" borderId="53" xfId="0" applyFont="1" applyFill="1" applyBorder="1" applyAlignment="1">
      <alignment vertical="top"/>
    </xf>
    <xf numFmtId="0" fontId="89" fillId="0" borderId="63" xfId="0" applyFont="1" applyFill="1" applyBorder="1" applyAlignment="1">
      <alignment vertical="top"/>
    </xf>
    <xf numFmtId="216" fontId="124" fillId="0" borderId="16" xfId="0" applyNumberFormat="1" applyFont="1" applyFill="1" applyBorder="1" applyAlignment="1">
      <alignment horizontal="center" vertical="center"/>
    </xf>
    <xf numFmtId="216" fontId="89" fillId="0" borderId="16" xfId="919" applyNumberFormat="1" applyFont="1" applyFill="1" applyBorder="1" applyAlignment="1">
      <alignment horizontal="center" vertical="top"/>
    </xf>
    <xf numFmtId="218" fontId="89" fillId="0" borderId="16" xfId="919" applyNumberFormat="1" applyFont="1" applyFill="1" applyBorder="1" applyAlignment="1">
      <alignment horizontal="center" vertical="top"/>
    </xf>
    <xf numFmtId="220" fontId="89" fillId="0" borderId="16" xfId="919" applyNumberFormat="1" applyFont="1" applyFill="1" applyBorder="1" applyAlignment="1">
      <alignment horizontal="center" vertical="top"/>
    </xf>
    <xf numFmtId="49" fontId="124" fillId="0" borderId="85" xfId="919" applyNumberFormat="1" applyFont="1" applyFill="1" applyBorder="1" applyAlignment="1">
      <alignment vertical="top"/>
    </xf>
    <xf numFmtId="49" fontId="89" fillId="0" borderId="74" xfId="919" applyNumberFormat="1" applyFont="1" applyFill="1" applyBorder="1" applyAlignment="1">
      <alignment vertical="top" wrapText="1"/>
    </xf>
    <xf numFmtId="49" fontId="89" fillId="0" borderId="86" xfId="919" applyNumberFormat="1" applyFont="1" applyFill="1" applyBorder="1" applyAlignment="1">
      <alignment vertical="top" wrapText="1"/>
    </xf>
    <xf numFmtId="0" fontId="124" fillId="0" borderId="53" xfId="919" applyFont="1" applyFill="1" applyBorder="1" applyAlignment="1">
      <alignment horizontal="center" vertical="center"/>
    </xf>
    <xf numFmtId="216" fontId="124" fillId="0" borderId="63" xfId="919" applyNumberFormat="1" applyFont="1" applyFill="1" applyBorder="1" applyAlignment="1">
      <alignment horizontal="center" vertical="center"/>
    </xf>
    <xf numFmtId="216" fontId="89" fillId="0" borderId="62" xfId="919" applyNumberFormat="1" applyFont="1" applyFill="1" applyBorder="1" applyAlignment="1">
      <alignment horizontal="center" vertical="top"/>
    </xf>
    <xf numFmtId="49" fontId="89" fillId="0" borderId="53" xfId="919" applyNumberFormat="1" applyFont="1" applyFill="1" applyBorder="1" applyAlignment="1">
      <alignment vertical="top" wrapText="1"/>
    </xf>
    <xf numFmtId="49" fontId="89" fillId="0" borderId="53" xfId="919" applyNumberFormat="1" applyFont="1" applyFill="1" applyBorder="1" applyAlignment="1">
      <alignment horizontal="right" vertical="top" wrapText="1"/>
    </xf>
    <xf numFmtId="49" fontId="89" fillId="0" borderId="53" xfId="919" applyNumberFormat="1" applyFont="1" applyFill="1" applyBorder="1" applyAlignment="1">
      <alignment horizontal="center" vertical="top" wrapText="1"/>
    </xf>
    <xf numFmtId="49" fontId="89" fillId="0" borderId="63" xfId="919" applyNumberFormat="1" applyFont="1" applyFill="1" applyBorder="1" applyAlignment="1">
      <alignment horizontal="center" vertical="top" wrapText="1"/>
    </xf>
    <xf numFmtId="219" fontId="89" fillId="0" borderId="61" xfId="2100" applyNumberFormat="1" applyFont="1" applyFill="1" applyBorder="1" applyAlignment="1">
      <alignment horizontal="center"/>
    </xf>
    <xf numFmtId="221" fontId="89" fillId="0" borderId="62" xfId="919" applyNumberFormat="1" applyFont="1" applyFill="1" applyBorder="1" applyAlignment="1">
      <alignment horizontal="center" vertical="top"/>
    </xf>
    <xf numFmtId="49" fontId="89" fillId="0" borderId="91" xfId="919" applyNumberFormat="1" applyFont="1" applyFill="1" applyBorder="1" applyAlignment="1">
      <alignment horizontal="center" vertical="top"/>
    </xf>
    <xf numFmtId="0" fontId="89" fillId="0" borderId="50" xfId="919" applyFont="1" applyFill="1" applyBorder="1" applyAlignment="1">
      <alignment horizontal="left" vertical="top" wrapText="1"/>
    </xf>
    <xf numFmtId="0" fontId="89" fillId="0" borderId="50" xfId="919" applyFont="1" applyFill="1" applyBorder="1" applyAlignment="1">
      <alignment horizontal="center" vertical="top" wrapText="1"/>
    </xf>
    <xf numFmtId="2" fontId="89" fillId="0" borderId="50" xfId="919" applyNumberFormat="1" applyFont="1" applyFill="1" applyBorder="1" applyAlignment="1">
      <alignment horizontal="center" vertical="top"/>
    </xf>
    <xf numFmtId="1" fontId="89" fillId="0" borderId="84" xfId="919" applyNumberFormat="1" applyFont="1" applyFill="1" applyBorder="1" applyAlignment="1">
      <alignment horizontal="center" vertical="top"/>
    </xf>
    <xf numFmtId="0" fontId="125" fillId="0" borderId="50" xfId="2102" applyFont="1" applyFill="1" applyBorder="1" applyAlignment="1">
      <alignment vertical="top" wrapText="1"/>
    </xf>
    <xf numFmtId="0" fontId="89" fillId="0" borderId="99" xfId="919" applyFont="1" applyFill="1" applyBorder="1" applyAlignment="1">
      <alignment horizontal="left" vertical="top" wrapText="1"/>
    </xf>
    <xf numFmtId="0" fontId="89" fillId="0" borderId="99" xfId="919" applyFont="1" applyFill="1" applyBorder="1" applyAlignment="1">
      <alignment horizontal="center" vertical="top" wrapText="1"/>
    </xf>
    <xf numFmtId="216" fontId="89" fillId="0" borderId="99" xfId="919" applyNumberFormat="1" applyFont="1" applyFill="1" applyBorder="1" applyAlignment="1">
      <alignment horizontal="center" vertical="top"/>
    </xf>
    <xf numFmtId="1" fontId="89" fillId="0" borderId="90" xfId="919" applyNumberFormat="1" applyFont="1" applyFill="1" applyBorder="1" applyAlignment="1">
      <alignment horizontal="center" vertical="top"/>
    </xf>
    <xf numFmtId="216" fontId="89" fillId="0" borderId="50" xfId="919" applyNumberFormat="1" applyFont="1" applyFill="1" applyBorder="1" applyAlignment="1">
      <alignment horizontal="center" vertical="top"/>
    </xf>
    <xf numFmtId="49" fontId="89" fillId="0" borderId="91" xfId="919" applyNumberFormat="1" applyFont="1" applyFill="1" applyBorder="1" applyAlignment="1">
      <alignment horizontal="center" vertical="center"/>
    </xf>
    <xf numFmtId="49" fontId="89" fillId="0" borderId="98" xfId="919" applyNumberFormat="1" applyFont="1" applyFill="1" applyBorder="1" applyAlignment="1">
      <alignment horizontal="center" vertical="center"/>
    </xf>
    <xf numFmtId="49" fontId="89" fillId="0" borderId="52" xfId="919" applyNumberFormat="1" applyFont="1" applyFill="1" applyBorder="1" applyAlignment="1">
      <alignment horizontal="center" vertical="center"/>
    </xf>
    <xf numFmtId="0" fontId="89" fillId="0" borderId="50" xfId="919" applyFont="1" applyFill="1" applyBorder="1" applyAlignment="1">
      <alignment horizontal="left" vertical="center" wrapText="1"/>
    </xf>
    <xf numFmtId="0" fontId="89" fillId="0" borderId="50" xfId="919" applyFont="1" applyFill="1" applyBorder="1" applyAlignment="1">
      <alignment horizontal="center" vertical="center"/>
    </xf>
    <xf numFmtId="0" fontId="89" fillId="0" borderId="50" xfId="919" applyFont="1" applyFill="1" applyBorder="1" applyAlignment="1">
      <alignment horizontal="center" vertical="center" wrapText="1"/>
    </xf>
    <xf numFmtId="2" fontId="89" fillId="0" borderId="84" xfId="919" applyNumberFormat="1" applyFont="1" applyFill="1" applyBorder="1" applyAlignment="1">
      <alignment horizontal="center" vertical="center"/>
    </xf>
    <xf numFmtId="49" fontId="74" fillId="0" borderId="14" xfId="2104" applyNumberFormat="1" applyFont="1" applyFill="1" applyBorder="1" applyAlignment="1">
      <alignment vertical="center"/>
    </xf>
    <xf numFmtId="49" fontId="74" fillId="0" borderId="14" xfId="2104" applyNumberFormat="1" applyFont="1" applyFill="1" applyBorder="1" applyAlignment="1">
      <alignment vertical="center" wrapText="1"/>
    </xf>
    <xf numFmtId="0" fontId="89" fillId="0" borderId="0" xfId="2103" applyFont="1" applyFill="1" applyAlignment="1">
      <alignment horizontal="left" vertical="top" wrapText="1"/>
    </xf>
    <xf numFmtId="0" fontId="89" fillId="0" borderId="0" xfId="2103" applyFont="1" applyFill="1" applyAlignment="1">
      <alignment horizontal="center" vertical="top" wrapText="1"/>
    </xf>
    <xf numFmtId="0" fontId="125" fillId="0" borderId="0" xfId="2103" applyFont="1" applyFill="1" applyAlignment="1">
      <alignment horizontal="center" vertical="top" wrapText="1"/>
    </xf>
    <xf numFmtId="0" fontId="125" fillId="0" borderId="0" xfId="2103" applyFont="1" applyFill="1" applyAlignment="1">
      <alignment horizontal="right" vertical="top"/>
    </xf>
    <xf numFmtId="0" fontId="124" fillId="0" borderId="0" xfId="2100" applyFont="1" applyFill="1" applyBorder="1" applyAlignment="1">
      <alignment horizontal="center" vertical="center"/>
    </xf>
    <xf numFmtId="0" fontId="124" fillId="0" borderId="48" xfId="2100" applyFont="1" applyFill="1" applyBorder="1" applyAlignment="1">
      <alignment horizontal="center" vertical="center"/>
    </xf>
    <xf numFmtId="0" fontId="124" fillId="0" borderId="45" xfId="2100" applyFont="1" applyFill="1" applyBorder="1" applyAlignment="1">
      <alignment horizontal="center" wrapText="1"/>
    </xf>
    <xf numFmtId="0" fontId="124" fillId="0" borderId="44" xfId="2100" applyFont="1" applyFill="1" applyBorder="1" applyAlignment="1">
      <alignment horizontal="center" vertical="center" wrapText="1"/>
    </xf>
    <xf numFmtId="0" fontId="89" fillId="0" borderId="11" xfId="0" applyFont="1" applyFill="1" applyBorder="1" applyAlignment="1">
      <alignment vertical="top"/>
    </xf>
    <xf numFmtId="1" fontId="89" fillId="0" borderId="47" xfId="919" applyNumberFormat="1" applyFont="1" applyFill="1" applyBorder="1" applyAlignment="1">
      <alignment horizontal="right" vertical="top"/>
    </xf>
    <xf numFmtId="0" fontId="89" fillId="0" borderId="58" xfId="0" applyFont="1" applyFill="1" applyBorder="1" applyAlignment="1">
      <alignment horizontal="center" vertical="center"/>
    </xf>
    <xf numFmtId="0" fontId="89" fillId="0" borderId="58" xfId="0" applyFont="1" applyFill="1" applyBorder="1" applyAlignment="1">
      <alignment horizontal="center"/>
    </xf>
    <xf numFmtId="0" fontId="89" fillId="0" borderId="58" xfId="0" applyFont="1" applyFill="1" applyBorder="1"/>
    <xf numFmtId="1" fontId="89" fillId="0" borderId="14" xfId="919" applyNumberFormat="1" applyFont="1" applyFill="1" applyBorder="1" applyAlignment="1">
      <alignment horizontal="right" vertical="top"/>
    </xf>
    <xf numFmtId="218" fontId="89" fillId="0" borderId="14" xfId="2100" applyNumberFormat="1" applyFont="1" applyFill="1" applyBorder="1" applyAlignment="1"/>
    <xf numFmtId="218" fontId="89" fillId="0" borderId="14" xfId="2100" applyNumberFormat="1" applyFont="1" applyFill="1" applyBorder="1" applyAlignment="1">
      <alignment horizontal="right"/>
    </xf>
    <xf numFmtId="0" fontId="124" fillId="0" borderId="44" xfId="2100" applyFont="1" applyFill="1" applyBorder="1" applyAlignment="1">
      <alignment wrapText="1"/>
    </xf>
    <xf numFmtId="0" fontId="124" fillId="0" borderId="44" xfId="2100" applyFont="1" applyFill="1" applyBorder="1" applyAlignment="1">
      <alignment horizontal="center" wrapText="1"/>
    </xf>
    <xf numFmtId="3" fontId="19" fillId="0" borderId="14" xfId="0" applyNumberFormat="1" applyFont="1" applyFill="1" applyBorder="1" applyAlignment="1">
      <alignment vertical="top" wrapText="1"/>
    </xf>
    <xf numFmtId="0" fontId="89" fillId="0" borderId="51" xfId="2100" applyFont="1" applyFill="1" applyBorder="1" applyAlignment="1">
      <alignment horizontal="left"/>
    </xf>
    <xf numFmtId="0" fontId="89" fillId="0" borderId="68" xfId="2100" applyFont="1" applyFill="1" applyBorder="1" applyAlignment="1">
      <alignment horizontal="left"/>
    </xf>
    <xf numFmtId="0" fontId="89" fillId="0" borderId="80" xfId="2100" applyFont="1" applyFill="1" applyBorder="1" applyAlignment="1">
      <alignment horizontal="right"/>
    </xf>
    <xf numFmtId="0" fontId="89" fillId="0" borderId="71" xfId="919" applyFont="1" applyFill="1" applyBorder="1" applyAlignment="1">
      <alignment horizontal="left" vertical="top" wrapText="1"/>
    </xf>
    <xf numFmtId="0" fontId="89" fillId="0" borderId="80" xfId="919" applyFont="1" applyFill="1" applyBorder="1" applyAlignment="1">
      <alignment horizontal="left" vertical="top" wrapText="1"/>
    </xf>
    <xf numFmtId="0" fontId="89" fillId="0" borderId="97" xfId="919" applyFont="1" applyFill="1" applyBorder="1" applyAlignment="1">
      <alignment horizontal="left" vertical="top" wrapText="1"/>
    </xf>
    <xf numFmtId="0" fontId="89" fillId="0" borderId="10" xfId="919" applyFont="1" applyFill="1" applyBorder="1" applyAlignment="1">
      <alignment horizontal="left" vertical="top" wrapText="1"/>
    </xf>
    <xf numFmtId="0" fontId="89" fillId="0" borderId="88" xfId="919" applyFont="1" applyFill="1" applyBorder="1" applyAlignment="1">
      <alignment horizontal="left" vertical="top" wrapText="1"/>
    </xf>
    <xf numFmtId="49" fontId="124" fillId="0" borderId="44" xfId="2100" applyNumberFormat="1" applyFont="1" applyFill="1" applyBorder="1" applyAlignment="1">
      <alignment horizontal="center" vertical="center"/>
    </xf>
    <xf numFmtId="49" fontId="124" fillId="0" borderId="48" xfId="2100" applyNumberFormat="1" applyFont="1" applyFill="1" applyBorder="1" applyAlignment="1">
      <alignment horizontal="center" vertical="center"/>
    </xf>
    <xf numFmtId="0" fontId="89" fillId="0" borderId="35" xfId="0" applyFont="1" applyFill="1" applyBorder="1" applyAlignment="1">
      <alignment vertical="top"/>
    </xf>
    <xf numFmtId="0" fontId="89" fillId="0" borderId="68" xfId="0" applyFont="1" applyFill="1" applyBorder="1" applyAlignment="1">
      <alignment horizontal="center" vertical="center"/>
    </xf>
    <xf numFmtId="0" fontId="89" fillId="0" borderId="51" xfId="0" applyFont="1" applyFill="1" applyBorder="1" applyAlignment="1">
      <alignment horizontal="center"/>
    </xf>
    <xf numFmtId="0" fontId="89" fillId="0" borderId="68" xfId="0" applyFont="1" applyFill="1" applyBorder="1"/>
    <xf numFmtId="0" fontId="89" fillId="0" borderId="51" xfId="0" applyFont="1" applyFill="1" applyBorder="1"/>
    <xf numFmtId="0" fontId="89" fillId="0" borderId="69" xfId="0" applyFont="1" applyFill="1" applyBorder="1"/>
    <xf numFmtId="0" fontId="89" fillId="0" borderId="54" xfId="0" applyFont="1" applyFill="1" applyBorder="1"/>
    <xf numFmtId="0" fontId="89" fillId="0" borderId="72" xfId="0" applyFont="1" applyFill="1" applyBorder="1"/>
    <xf numFmtId="0" fontId="89" fillId="0" borderId="56" xfId="0" applyFont="1" applyFill="1" applyBorder="1"/>
    <xf numFmtId="0" fontId="89" fillId="0" borderId="65" xfId="0" applyFont="1" applyFill="1" applyBorder="1"/>
    <xf numFmtId="1" fontId="89" fillId="0" borderId="65" xfId="919" applyNumberFormat="1" applyFont="1" applyFill="1" applyBorder="1" applyAlignment="1">
      <alignment horizontal="right" vertical="top"/>
    </xf>
    <xf numFmtId="216" fontId="89" fillId="0" borderId="65" xfId="919" applyNumberFormat="1" applyFont="1" applyFill="1" applyBorder="1" applyAlignment="1">
      <alignment horizontal="center" vertical="center"/>
    </xf>
    <xf numFmtId="0" fontId="125" fillId="0" borderId="56" xfId="0" applyFont="1" applyFill="1" applyBorder="1"/>
    <xf numFmtId="218" fontId="89" fillId="0" borderId="65" xfId="919" applyNumberFormat="1" applyFont="1" applyFill="1" applyBorder="1" applyAlignment="1">
      <alignment horizontal="center" vertical="center"/>
    </xf>
    <xf numFmtId="0" fontId="104" fillId="0" borderId="21" xfId="0" applyFont="1" applyFill="1" applyBorder="1" applyAlignment="1">
      <alignment horizontal="center" vertical="center"/>
    </xf>
    <xf numFmtId="0" fontId="89" fillId="0" borderId="21" xfId="0" applyFont="1" applyFill="1" applyBorder="1" applyAlignment="1">
      <alignment vertical="top"/>
    </xf>
    <xf numFmtId="0" fontId="89" fillId="0" borderId="47" xfId="0" applyFont="1" applyFill="1" applyBorder="1" applyAlignment="1">
      <alignment vertical="top"/>
    </xf>
    <xf numFmtId="0" fontId="89" fillId="0" borderId="21" xfId="0" applyFont="1" applyFill="1" applyBorder="1" applyAlignment="1"/>
    <xf numFmtId="218" fontId="122" fillId="0" borderId="84" xfId="2100" applyNumberFormat="1" applyFont="1" applyFill="1" applyBorder="1" applyAlignment="1">
      <alignment horizontal="center"/>
    </xf>
    <xf numFmtId="49" fontId="125" fillId="0" borderId="51" xfId="2101" applyNumberFormat="1" applyFont="1" applyFill="1" applyBorder="1" applyAlignment="1">
      <alignment vertical="top"/>
    </xf>
    <xf numFmtId="49" fontId="125" fillId="0" borderId="59" xfId="2101" applyNumberFormat="1" applyFont="1" applyFill="1" applyBorder="1" applyAlignment="1">
      <alignment vertical="top"/>
    </xf>
    <xf numFmtId="218" fontId="89" fillId="0" borderId="83" xfId="919" applyNumberFormat="1" applyFont="1" applyFill="1" applyBorder="1" applyAlignment="1">
      <alignment horizontal="center" vertical="center"/>
    </xf>
    <xf numFmtId="2" fontId="89" fillId="0" borderId="54" xfId="919" applyNumberFormat="1" applyFont="1" applyFill="1" applyBorder="1" applyAlignment="1">
      <alignment horizontal="center" vertical="center"/>
    </xf>
    <xf numFmtId="1" fontId="89" fillId="0" borderId="64" xfId="919" applyNumberFormat="1" applyFont="1" applyFill="1" applyBorder="1" applyAlignment="1">
      <alignment horizontal="right" vertical="top"/>
    </xf>
    <xf numFmtId="1" fontId="89" fillId="0" borderId="82" xfId="919" applyNumberFormat="1" applyFont="1" applyFill="1" applyBorder="1" applyAlignment="1">
      <alignment horizontal="right" vertical="top"/>
    </xf>
    <xf numFmtId="236" fontId="125" fillId="0" borderId="14" xfId="919" applyNumberFormat="1" applyFont="1" applyFill="1" applyBorder="1" applyAlignment="1">
      <alignment horizontal="right" vertical="top"/>
    </xf>
    <xf numFmtId="236" fontId="125" fillId="0" borderId="14" xfId="919" applyNumberFormat="1" applyFont="1" applyFill="1" applyBorder="1" applyAlignment="1">
      <alignment horizontal="right" vertical="top" wrapText="1"/>
    </xf>
    <xf numFmtId="4" fontId="89" fillId="0" borderId="14" xfId="919" applyNumberFormat="1" applyFont="1" applyFill="1" applyBorder="1" applyAlignment="1">
      <alignment horizontal="right" vertical="top"/>
    </xf>
    <xf numFmtId="3" fontId="89" fillId="0" borderId="0" xfId="2103" applyNumberFormat="1" applyFont="1" applyFill="1" applyBorder="1" applyAlignment="1"/>
    <xf numFmtId="0" fontId="104" fillId="0" borderId="10" xfId="2103" applyFont="1" applyFill="1" applyBorder="1"/>
    <xf numFmtId="0" fontId="104" fillId="0" borderId="11" xfId="2103" applyFont="1" applyFill="1" applyBorder="1"/>
    <xf numFmtId="0" fontId="74" fillId="0" borderId="11" xfId="2103" applyFont="1" applyFill="1" applyBorder="1" applyAlignment="1">
      <alignment horizontal="center"/>
    </xf>
    <xf numFmtId="2" fontId="74" fillId="0" borderId="11" xfId="2103" applyNumberFormat="1" applyFont="1" applyFill="1" applyBorder="1" applyAlignment="1">
      <alignment horizontal="center"/>
    </xf>
    <xf numFmtId="0" fontId="104" fillId="0" borderId="0" xfId="2103" applyFont="1" applyFill="1" applyBorder="1" applyAlignment="1">
      <alignment horizontal="center" vertical="center"/>
    </xf>
    <xf numFmtId="1" fontId="74" fillId="0" borderId="91" xfId="2819" applyNumberFormat="1" applyFont="1" applyFill="1" applyBorder="1" applyAlignment="1">
      <alignment horizontal="center" vertical="center"/>
    </xf>
    <xf numFmtId="0" fontId="74" fillId="0" borderId="50" xfId="2814" applyFont="1" applyFill="1" applyBorder="1" applyAlignment="1">
      <alignment vertical="center" wrapText="1"/>
    </xf>
    <xf numFmtId="0" fontId="74" fillId="0" borderId="50" xfId="2814" applyFont="1" applyFill="1" applyBorder="1" applyAlignment="1">
      <alignment horizontal="center" vertical="center"/>
    </xf>
    <xf numFmtId="218" fontId="74" fillId="0" borderId="50" xfId="2106" applyNumberFormat="1" applyFont="1" applyFill="1" applyBorder="1" applyAlignment="1">
      <alignment horizontal="center" vertical="center"/>
    </xf>
    <xf numFmtId="0" fontId="74" fillId="0" borderId="50" xfId="2811" applyFont="1" applyFill="1" applyBorder="1" applyAlignment="1">
      <alignment vertical="center"/>
    </xf>
    <xf numFmtId="0" fontId="74" fillId="0" borderId="50" xfId="2106" applyFont="1" applyFill="1" applyBorder="1" applyAlignment="1">
      <alignment vertical="center"/>
    </xf>
    <xf numFmtId="49" fontId="74" fillId="0" borderId="50" xfId="2811" applyNumberFormat="1" applyFont="1" applyFill="1" applyBorder="1" applyAlignment="1">
      <alignment horizontal="center" vertical="center"/>
    </xf>
    <xf numFmtId="49" fontId="74" fillId="0" borderId="50" xfId="2811" applyNumberFormat="1" applyFont="1" applyFill="1" applyBorder="1" applyAlignment="1">
      <alignment horizontal="left" vertical="center"/>
    </xf>
    <xf numFmtId="2" fontId="74" fillId="0" borderId="50" xfId="2811" applyNumberFormat="1" applyFont="1" applyFill="1" applyBorder="1" applyAlignment="1">
      <alignment horizontal="center" vertical="center"/>
    </xf>
    <xf numFmtId="2" fontId="74" fillId="0" borderId="95" xfId="2106" applyNumberFormat="1" applyFont="1" applyFill="1" applyBorder="1" applyAlignment="1">
      <alignment horizontal="right" vertical="center"/>
    </xf>
    <xf numFmtId="216" fontId="111" fillId="0" borderId="29" xfId="2106" applyNumberFormat="1" applyFont="1" applyFill="1" applyBorder="1" applyAlignment="1">
      <alignment horizontal="left" vertical="center"/>
    </xf>
    <xf numFmtId="49" fontId="74" fillId="0" borderId="58" xfId="2104" applyNumberFormat="1" applyFont="1" applyFill="1" applyBorder="1" applyAlignment="1">
      <alignment vertical="center" wrapText="1"/>
    </xf>
    <xf numFmtId="49" fontId="74" fillId="0" borderId="50" xfId="2106" applyNumberFormat="1" applyFont="1" applyFill="1" applyBorder="1" applyAlignment="1">
      <alignment horizontal="center" vertical="center"/>
    </xf>
    <xf numFmtId="220" fontId="74" fillId="0" borderId="50" xfId="2104" applyNumberFormat="1" applyFont="1" applyFill="1" applyBorder="1" applyAlignment="1">
      <alignment horizontal="center" vertical="center"/>
    </xf>
    <xf numFmtId="49" fontId="74" fillId="0" borderId="53" xfId="2106" applyNumberFormat="1" applyFont="1" applyFill="1" applyBorder="1" applyAlignment="1">
      <alignment horizontal="center" vertical="center"/>
    </xf>
    <xf numFmtId="218" fontId="74" fillId="0" borderId="53" xfId="2104" applyNumberFormat="1" applyFont="1" applyFill="1" applyBorder="1" applyAlignment="1">
      <alignment horizontal="center" vertical="center"/>
    </xf>
    <xf numFmtId="217" fontId="74" fillId="0" borderId="53" xfId="2106" applyNumberFormat="1" applyFont="1" applyFill="1" applyBorder="1" applyAlignment="1">
      <alignment horizontal="left" vertical="center"/>
    </xf>
    <xf numFmtId="49" fontId="74" fillId="0" borderId="61" xfId="2106" applyNumberFormat="1" applyFont="1" applyFill="1" applyBorder="1" applyAlignment="1">
      <alignment horizontal="center" vertical="center"/>
    </xf>
    <xf numFmtId="218" fontId="74" fillId="0" borderId="61" xfId="2104" applyNumberFormat="1" applyFont="1" applyFill="1" applyBorder="1" applyAlignment="1">
      <alignment horizontal="center" vertical="center"/>
    </xf>
    <xf numFmtId="0" fontId="74" fillId="0" borderId="53" xfId="2826" applyFont="1" applyFill="1" applyBorder="1" applyAlignment="1">
      <alignment horizontal="center" vertical="center"/>
    </xf>
    <xf numFmtId="1" fontId="74" fillId="0" borderId="53" xfId="2826" applyNumberFormat="1" applyFont="1" applyFill="1" applyBorder="1" applyAlignment="1">
      <alignment horizontal="center" vertical="center"/>
    </xf>
    <xf numFmtId="222" fontId="74" fillId="0" borderId="63" xfId="2826" applyNumberFormat="1" applyFont="1" applyFill="1" applyBorder="1" applyAlignment="1">
      <alignment horizontal="right" vertical="center"/>
    </xf>
    <xf numFmtId="0" fontId="19" fillId="0" borderId="0" xfId="2109" applyFont="1" applyFill="1"/>
    <xf numFmtId="0" fontId="19" fillId="0" borderId="61" xfId="2110" quotePrefix="1" applyFont="1" applyFill="1" applyBorder="1" applyAlignment="1">
      <alignment horizontal="center" vertical="center" wrapText="1"/>
    </xf>
    <xf numFmtId="0" fontId="20" fillId="0" borderId="0" xfId="2109" applyFont="1" applyFill="1" applyAlignment="1">
      <alignment horizontal="center" vertical="center"/>
    </xf>
    <xf numFmtId="0" fontId="20" fillId="0" borderId="0" xfId="2109" applyFont="1" applyFill="1"/>
    <xf numFmtId="3" fontId="19" fillId="0" borderId="62" xfId="2110" applyNumberFormat="1" applyFont="1" applyFill="1" applyBorder="1" applyAlignment="1">
      <alignment horizontal="center" vertical="center" wrapText="1"/>
    </xf>
    <xf numFmtId="0" fontId="19" fillId="0" borderId="61" xfId="2110" applyFont="1" applyFill="1" applyBorder="1" applyAlignment="1">
      <alignment horizontal="left" vertical="center" wrapText="1"/>
    </xf>
    <xf numFmtId="3" fontId="19" fillId="0" borderId="80" xfId="2110" applyNumberFormat="1" applyFont="1" applyFill="1" applyBorder="1" applyAlignment="1">
      <alignment horizontal="center" vertical="center" wrapText="1"/>
    </xf>
    <xf numFmtId="3" fontId="19" fillId="0" borderId="71" xfId="2109" applyNumberFormat="1" applyFont="1" applyFill="1" applyBorder="1" applyAlignment="1">
      <alignment horizontal="center" vertical="center"/>
    </xf>
    <xf numFmtId="3" fontId="19" fillId="0" borderId="80" xfId="2109" applyNumberFormat="1" applyFont="1" applyFill="1" applyBorder="1" applyAlignment="1">
      <alignment horizontal="center" vertical="center"/>
    </xf>
    <xf numFmtId="0" fontId="19" fillId="0" borderId="61" xfId="2109" quotePrefix="1" applyFont="1" applyFill="1" applyBorder="1" applyAlignment="1">
      <alignment horizontal="center" vertical="center"/>
    </xf>
    <xf numFmtId="0" fontId="19" fillId="0" borderId="91" xfId="2109" applyFont="1" applyFill="1" applyBorder="1"/>
    <xf numFmtId="0" fontId="20" fillId="0" borderId="50" xfId="2109" applyFont="1" applyFill="1" applyBorder="1" applyAlignment="1">
      <alignment horizontal="center" vertical="center"/>
    </xf>
    <xf numFmtId="49" fontId="19" fillId="0" borderId="50" xfId="2109" applyNumberFormat="1" applyFont="1" applyFill="1" applyBorder="1" applyAlignment="1">
      <alignment horizontal="center" vertical="center"/>
    </xf>
    <xf numFmtId="3" fontId="20" fillId="0" borderId="95" xfId="2109" applyNumberFormat="1" applyFont="1" applyFill="1" applyBorder="1" applyAlignment="1">
      <alignment horizontal="center" vertical="center"/>
    </xf>
    <xf numFmtId="49" fontId="20" fillId="0" borderId="50" xfId="2109" applyNumberFormat="1" applyFont="1" applyFill="1" applyBorder="1" applyAlignment="1">
      <alignment horizontal="center" vertical="center" wrapText="1"/>
    </xf>
    <xf numFmtId="0" fontId="19" fillId="0" borderId="50" xfId="2109" applyFont="1" applyFill="1" applyBorder="1" applyAlignment="1">
      <alignment horizontal="center" vertical="center" wrapText="1"/>
    </xf>
    <xf numFmtId="3" fontId="20" fillId="0" borderId="95" xfId="2109" applyNumberFormat="1" applyFont="1" applyFill="1" applyBorder="1" applyAlignment="1">
      <alignment horizontal="center" vertical="center" wrapText="1"/>
    </xf>
    <xf numFmtId="0" fontId="19" fillId="0" borderId="53" xfId="2109" applyFont="1" applyFill="1" applyBorder="1" applyAlignment="1">
      <alignment horizontal="center" vertical="center"/>
    </xf>
    <xf numFmtId="0" fontId="20" fillId="0" borderId="0" xfId="2109" applyFont="1" applyFill="1" applyAlignment="1">
      <alignment vertical="center"/>
    </xf>
    <xf numFmtId="49" fontId="19" fillId="0" borderId="0" xfId="2109" applyNumberFormat="1" applyFont="1" applyFill="1" applyAlignment="1">
      <alignment horizontal="center" vertical="center"/>
    </xf>
    <xf numFmtId="0" fontId="19" fillId="0" borderId="98" xfId="2109" applyFont="1" applyFill="1" applyBorder="1"/>
    <xf numFmtId="0" fontId="20" fillId="0" borderId="99" xfId="2109" applyFont="1" applyFill="1" applyBorder="1" applyAlignment="1">
      <alignment vertical="center"/>
    </xf>
    <xf numFmtId="49" fontId="19" fillId="0" borderId="99" xfId="2109" applyNumberFormat="1" applyFont="1" applyFill="1" applyBorder="1" applyAlignment="1">
      <alignment horizontal="center" vertical="center"/>
    </xf>
    <xf numFmtId="49" fontId="20" fillId="0" borderId="99" xfId="2109" applyNumberFormat="1" applyFont="1" applyFill="1" applyBorder="1" applyAlignment="1">
      <alignment horizontal="center" vertical="center"/>
    </xf>
    <xf numFmtId="0" fontId="20" fillId="0" borderId="99" xfId="2109" applyFont="1" applyFill="1" applyBorder="1" applyAlignment="1">
      <alignment horizontal="center" vertical="center"/>
    </xf>
    <xf numFmtId="3" fontId="20" fillId="0" borderId="103" xfId="2109" applyNumberFormat="1" applyFont="1" applyFill="1" applyBorder="1" applyAlignment="1">
      <alignment horizontal="center" vertical="center"/>
    </xf>
    <xf numFmtId="4" fontId="20" fillId="0" borderId="90" xfId="2109" applyNumberFormat="1" applyFont="1" applyFill="1" applyBorder="1" applyAlignment="1">
      <alignment horizontal="center" vertical="center"/>
    </xf>
    <xf numFmtId="49" fontId="129" fillId="0" borderId="50" xfId="2110" applyNumberFormat="1" applyFont="1" applyFill="1" applyBorder="1" applyAlignment="1">
      <alignment horizontal="center" vertical="center"/>
    </xf>
    <xf numFmtId="0" fontId="20" fillId="0" borderId="50" xfId="2109" applyNumberFormat="1" applyFont="1" applyFill="1" applyBorder="1" applyAlignment="1">
      <alignment horizontal="center" vertical="center" wrapText="1"/>
    </xf>
    <xf numFmtId="3" fontId="20" fillId="0" borderId="84" xfId="2109" applyNumberFormat="1" applyFont="1" applyFill="1" applyBorder="1" applyAlignment="1">
      <alignment horizontal="center" vertical="center" wrapText="1"/>
    </xf>
    <xf numFmtId="0" fontId="19" fillId="0" borderId="46" xfId="2109" applyFont="1" applyFill="1" applyBorder="1"/>
    <xf numFmtId="0" fontId="19" fillId="0" borderId="58" xfId="2110" applyFont="1" applyFill="1" applyBorder="1" applyAlignment="1">
      <alignment horizontal="left" vertical="center" wrapText="1"/>
    </xf>
    <xf numFmtId="3" fontId="19" fillId="0" borderId="97" xfId="2110" applyNumberFormat="1" applyFont="1" applyFill="1" applyBorder="1" applyAlignment="1">
      <alignment horizontal="center" vertical="center" wrapText="1"/>
    </xf>
    <xf numFmtId="3" fontId="20" fillId="0" borderId="84" xfId="2109" applyNumberFormat="1" applyFont="1" applyFill="1" applyBorder="1" applyAlignment="1">
      <alignment horizontal="center" vertical="center"/>
    </xf>
    <xf numFmtId="0" fontId="19" fillId="0" borderId="53" xfId="0" applyFont="1" applyFill="1" applyBorder="1" applyAlignment="1">
      <alignment horizontal="center" vertical="center"/>
    </xf>
    <xf numFmtId="0" fontId="19" fillId="0" borderId="61" xfId="0" applyFont="1" applyFill="1" applyBorder="1" applyAlignment="1">
      <alignment horizontal="center" vertical="center"/>
    </xf>
    <xf numFmtId="0" fontId="19" fillId="0" borderId="68" xfId="0" applyFont="1" applyFill="1" applyBorder="1" applyAlignment="1">
      <alignment horizontal="center" vertical="center"/>
    </xf>
    <xf numFmtId="0" fontId="19" fillId="0" borderId="76" xfId="0" applyFont="1" applyFill="1" applyBorder="1" applyAlignment="1">
      <alignment horizontal="center" vertical="center"/>
    </xf>
    <xf numFmtId="0" fontId="19" fillId="0" borderId="76" xfId="2109" applyFont="1" applyFill="1" applyBorder="1" applyAlignment="1">
      <alignment horizontal="center" vertical="center"/>
    </xf>
    <xf numFmtId="3" fontId="19" fillId="0" borderId="58" xfId="921" applyNumberFormat="1" applyFont="1" applyFill="1" applyBorder="1" applyAlignment="1">
      <alignment horizontal="center" vertical="center"/>
    </xf>
    <xf numFmtId="0" fontId="122" fillId="0" borderId="0" xfId="2100" applyFont="1" applyFill="1" applyAlignment="1">
      <alignment horizontal="left"/>
    </xf>
    <xf numFmtId="0" fontId="125" fillId="0" borderId="14" xfId="919" applyFont="1" applyFill="1" applyBorder="1" applyAlignment="1">
      <alignment horizontal="center" vertical="center"/>
    </xf>
    <xf numFmtId="218" fontId="125" fillId="0" borderId="14" xfId="919" applyNumberFormat="1" applyFont="1" applyFill="1" applyBorder="1" applyAlignment="1">
      <alignment horizontal="center" vertical="center"/>
    </xf>
    <xf numFmtId="49" fontId="19" fillId="0" borderId="14" xfId="2110" applyNumberFormat="1" applyFont="1" applyFill="1" applyBorder="1" applyAlignment="1">
      <alignment horizontal="center" vertical="center"/>
    </xf>
    <xf numFmtId="49" fontId="19" fillId="0" borderId="58" xfId="2110" applyNumberFormat="1" applyFont="1" applyFill="1" applyBorder="1" applyAlignment="1">
      <alignment horizontal="center" vertical="center" wrapText="1"/>
    </xf>
    <xf numFmtId="0" fontId="19" fillId="0" borderId="79" xfId="2109" applyFont="1" applyFill="1" applyBorder="1" applyAlignment="1">
      <alignment horizontal="center" vertical="center"/>
    </xf>
    <xf numFmtId="3" fontId="19" fillId="0" borderId="16" xfId="2110" applyNumberFormat="1" applyFont="1" applyFill="1" applyBorder="1" applyAlignment="1">
      <alignment horizontal="center" vertical="center" wrapText="1"/>
    </xf>
    <xf numFmtId="3" fontId="19" fillId="0" borderId="96" xfId="2110" applyNumberFormat="1" applyFont="1" applyFill="1" applyBorder="1" applyAlignment="1">
      <alignment horizontal="center" vertical="center" wrapText="1"/>
    </xf>
    <xf numFmtId="0" fontId="19" fillId="0" borderId="53" xfId="2110" applyFont="1" applyFill="1" applyBorder="1" applyAlignment="1">
      <alignment horizontal="left" vertical="center" wrapText="1"/>
    </xf>
    <xf numFmtId="49" fontId="19" fillId="0" borderId="58" xfId="2110" applyNumberFormat="1" applyFont="1" applyFill="1" applyBorder="1" applyAlignment="1">
      <alignment horizontal="center" vertical="center"/>
    </xf>
    <xf numFmtId="0" fontId="74" fillId="0" borderId="0" xfId="1773" applyFont="1" applyFill="1"/>
    <xf numFmtId="0" fontId="20" fillId="0" borderId="91" xfId="0" applyFont="1" applyFill="1" applyBorder="1" applyAlignment="1">
      <alignment horizontal="center" vertical="center" wrapText="1"/>
    </xf>
    <xf numFmtId="0" fontId="20" fillId="0" borderId="49" xfId="0" applyFont="1" applyFill="1" applyBorder="1" applyAlignment="1">
      <alignment horizontal="center" vertical="center" wrapText="1"/>
    </xf>
    <xf numFmtId="0" fontId="20" fillId="0" borderId="95" xfId="0" applyFont="1" applyFill="1" applyBorder="1" applyAlignment="1">
      <alignment horizontal="center" vertical="center" wrapText="1"/>
    </xf>
    <xf numFmtId="0" fontId="20" fillId="0" borderId="50" xfId="0" applyFont="1" applyFill="1" applyBorder="1" applyAlignment="1">
      <alignment horizontal="center" vertical="center" wrapText="1"/>
    </xf>
    <xf numFmtId="0" fontId="20" fillId="0" borderId="29" xfId="0" applyFont="1" applyFill="1" applyBorder="1" applyAlignment="1">
      <alignment horizontal="center" vertical="center" wrapText="1"/>
    </xf>
    <xf numFmtId="0" fontId="20" fillId="0" borderId="50" xfId="2109" applyNumberFormat="1" applyFont="1" applyFill="1" applyBorder="1" applyAlignment="1">
      <alignment horizontal="center" vertical="center"/>
    </xf>
    <xf numFmtId="0" fontId="20" fillId="0" borderId="58" xfId="2109" applyFont="1" applyFill="1" applyBorder="1" applyAlignment="1">
      <alignment horizontal="left" vertical="center" wrapText="1"/>
    </xf>
    <xf numFmtId="0" fontId="20" fillId="0" borderId="14" xfId="2109" applyFont="1" applyFill="1" applyBorder="1" applyAlignment="1">
      <alignment horizontal="left" vertical="center" wrapText="1"/>
    </xf>
    <xf numFmtId="49" fontId="19" fillId="0" borderId="0" xfId="2109" applyNumberFormat="1" applyFont="1" applyFill="1"/>
    <xf numFmtId="0" fontId="20" fillId="0" borderId="61" xfId="2109" applyFont="1" applyFill="1" applyBorder="1" applyAlignment="1">
      <alignment horizontal="left" vertical="center" wrapText="1"/>
    </xf>
    <xf numFmtId="0" fontId="20" fillId="0" borderId="14" xfId="0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left"/>
    </xf>
    <xf numFmtId="3" fontId="19" fillId="0" borderId="0" xfId="2109" applyNumberFormat="1" applyFont="1" applyFill="1"/>
    <xf numFmtId="3" fontId="129" fillId="0" borderId="0" xfId="0" applyNumberFormat="1" applyFont="1" applyFill="1"/>
    <xf numFmtId="4" fontId="20" fillId="0" borderId="0" xfId="2109" applyNumberFormat="1" applyFont="1" applyFill="1" applyAlignment="1">
      <alignment horizontal="center" vertical="center"/>
    </xf>
    <xf numFmtId="0" fontId="104" fillId="0" borderId="14" xfId="2103" applyFont="1" applyFill="1" applyBorder="1" applyAlignment="1">
      <alignment horizontal="center" vertical="center"/>
    </xf>
    <xf numFmtId="0" fontId="74" fillId="0" borderId="14" xfId="2103" applyFont="1" applyFill="1" applyBorder="1" applyAlignment="1">
      <alignment horizontal="center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49" fontId="89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0" fontId="20" fillId="0" borderId="0" xfId="921" applyFont="1" applyFill="1"/>
    <xf numFmtId="0" fontId="129" fillId="0" borderId="0" xfId="921" applyFont="1" applyFill="1"/>
    <xf numFmtId="0" fontId="19" fillId="0" borderId="0" xfId="921" applyFont="1" applyFill="1"/>
    <xf numFmtId="0" fontId="20" fillId="0" borderId="46" xfId="921" applyFont="1" applyFill="1" applyBorder="1" applyAlignment="1">
      <alignment horizontal="center" vertical="center" wrapText="1"/>
    </xf>
    <xf numFmtId="0" fontId="20" fillId="0" borderId="50" xfId="921" applyFont="1" applyFill="1" applyBorder="1" applyAlignment="1">
      <alignment horizontal="center" vertical="center" wrapText="1"/>
    </xf>
    <xf numFmtId="0" fontId="20" fillId="0" borderId="84" xfId="921" applyFont="1" applyFill="1" applyBorder="1" applyAlignment="1">
      <alignment horizontal="center" vertical="center" wrapText="1"/>
    </xf>
    <xf numFmtId="0" fontId="129" fillId="0" borderId="0" xfId="921" applyFont="1" applyFill="1" applyAlignment="1">
      <alignment wrapText="1"/>
    </xf>
    <xf numFmtId="0" fontId="19" fillId="0" borderId="58" xfId="921" applyFont="1" applyFill="1" applyBorder="1" applyAlignment="1">
      <alignment horizontal="center" vertical="center"/>
    </xf>
    <xf numFmtId="3" fontId="19" fillId="0" borderId="97" xfId="921" applyNumberFormat="1" applyFont="1" applyFill="1" applyBorder="1" applyAlignment="1">
      <alignment horizontal="left" vertical="center" wrapText="1"/>
    </xf>
    <xf numFmtId="0" fontId="129" fillId="0" borderId="58" xfId="921" applyFont="1" applyFill="1" applyBorder="1"/>
    <xf numFmtId="0" fontId="19" fillId="0" borderId="14" xfId="921" applyFont="1" applyFill="1" applyBorder="1" applyAlignment="1">
      <alignment horizontal="center" vertical="center"/>
    </xf>
    <xf numFmtId="3" fontId="19" fillId="0" borderId="10" xfId="921" applyNumberFormat="1" applyFont="1" applyFill="1" applyBorder="1" applyAlignment="1">
      <alignment horizontal="left" vertical="center" wrapText="1"/>
    </xf>
    <xf numFmtId="0" fontId="129" fillId="0" borderId="14" xfId="921" applyFont="1" applyFill="1" applyBorder="1"/>
    <xf numFmtId="3" fontId="129" fillId="0" borderId="0" xfId="921" applyNumberFormat="1" applyFont="1" applyFill="1"/>
    <xf numFmtId="0" fontId="20" fillId="0" borderId="0" xfId="921" applyFont="1" applyFill="1" applyAlignment="1">
      <alignment horizontal="left"/>
    </xf>
    <xf numFmtId="0" fontId="167" fillId="0" borderId="0" xfId="2109" applyFont="1" applyFill="1"/>
    <xf numFmtId="0" fontId="122" fillId="0" borderId="0" xfId="2100" applyFont="1" applyFill="1" applyAlignment="1">
      <alignment horizontal="left" wrapText="1"/>
    </xf>
    <xf numFmtId="0" fontId="122" fillId="0" borderId="0" xfId="0" applyFont="1" applyFill="1"/>
    <xf numFmtId="0" fontId="20" fillId="0" borderId="0" xfId="921" applyFont="1" applyFill="1" applyAlignment="1">
      <alignment horizontal="center" vertical="center" wrapText="1"/>
    </xf>
    <xf numFmtId="0" fontId="20" fillId="0" borderId="0" xfId="921" applyFont="1" applyFill="1" applyAlignment="1">
      <alignment horizontal="center" vertical="center"/>
    </xf>
    <xf numFmtId="0" fontId="20" fillId="0" borderId="0" xfId="921" applyFont="1" applyFill="1" applyAlignment="1">
      <alignment horizontal="center" vertical="top" wrapText="1"/>
    </xf>
    <xf numFmtId="0" fontId="20" fillId="0" borderId="0" xfId="921" applyFont="1" applyFill="1" applyAlignment="1">
      <alignment horizontal="center"/>
    </xf>
    <xf numFmtId="0" fontId="20" fillId="0" borderId="66" xfId="0" applyFont="1" applyFill="1" applyBorder="1" applyAlignment="1">
      <alignment horizontal="center"/>
    </xf>
    <xf numFmtId="0" fontId="20" fillId="0" borderId="45" xfId="0" applyFont="1" applyFill="1" applyBorder="1" applyAlignment="1">
      <alignment horizontal="center"/>
    </xf>
    <xf numFmtId="0" fontId="20" fillId="0" borderId="67" xfId="0" applyFont="1" applyFill="1" applyBorder="1" applyAlignment="1">
      <alignment horizontal="center"/>
    </xf>
    <xf numFmtId="0" fontId="166" fillId="0" borderId="0" xfId="0" applyFont="1" applyFill="1" applyAlignment="1">
      <alignment horizontal="center" vertical="center"/>
    </xf>
    <xf numFmtId="0" fontId="20" fillId="0" borderId="81" xfId="0" applyFont="1" applyFill="1" applyBorder="1" applyAlignment="1">
      <alignment horizontal="center" vertical="center" wrapText="1"/>
    </xf>
    <xf numFmtId="3" fontId="19" fillId="0" borderId="71" xfId="2110" applyNumberFormat="1" applyFont="1" applyFill="1" applyBorder="1" applyAlignment="1">
      <alignment horizontal="center" vertical="center" wrapText="1"/>
    </xf>
    <xf numFmtId="0" fontId="129" fillId="0" borderId="10" xfId="0" applyFont="1" applyFill="1" applyBorder="1" applyAlignment="1">
      <alignment horizontal="center" vertical="center" wrapText="1"/>
    </xf>
    <xf numFmtId="0" fontId="20" fillId="0" borderId="14" xfId="2109" applyFont="1" applyFill="1" applyBorder="1" applyAlignment="1">
      <alignment horizontal="left" vertical="center" wrapText="1"/>
    </xf>
    <xf numFmtId="49" fontId="19" fillId="0" borderId="14" xfId="2110" applyNumberFormat="1" applyFont="1" applyFill="1" applyBorder="1" applyAlignment="1">
      <alignment horizontal="center" vertical="center"/>
    </xf>
    <xf numFmtId="0" fontId="129" fillId="0" borderId="14" xfId="0" applyFont="1" applyFill="1" applyBorder="1" applyAlignment="1">
      <alignment horizontal="center" vertical="center"/>
    </xf>
    <xf numFmtId="49" fontId="19" fillId="0" borderId="14" xfId="2110" applyNumberFormat="1" applyFont="1" applyFill="1" applyBorder="1" applyAlignment="1">
      <alignment horizontal="center" vertical="center" wrapText="1"/>
    </xf>
    <xf numFmtId="0" fontId="19" fillId="0" borderId="14" xfId="2109" applyFont="1" applyFill="1" applyBorder="1" applyAlignment="1">
      <alignment horizontal="center" vertical="center" wrapText="1"/>
    </xf>
    <xf numFmtId="0" fontId="19" fillId="0" borderId="14" xfId="2110" applyFont="1" applyFill="1" applyBorder="1" applyAlignment="1">
      <alignment horizontal="left" vertical="center" wrapText="1"/>
    </xf>
    <xf numFmtId="0" fontId="19" fillId="0" borderId="14" xfId="2109" applyFont="1" applyFill="1" applyBorder="1" applyAlignment="1">
      <alignment horizontal="left" vertical="center" wrapText="1"/>
    </xf>
    <xf numFmtId="3" fontId="19" fillId="0" borderId="10" xfId="2110" applyNumberFormat="1" applyFont="1" applyFill="1" applyBorder="1" applyAlignment="1">
      <alignment horizontal="center" vertical="center" wrapText="1"/>
    </xf>
    <xf numFmtId="0" fontId="19" fillId="0" borderId="104" xfId="2109" applyFont="1" applyFill="1" applyBorder="1" applyAlignment="1">
      <alignment horizontal="center" vertical="center"/>
    </xf>
    <xf numFmtId="0" fontId="19" fillId="0" borderId="79" xfId="2109" applyFont="1" applyFill="1" applyBorder="1" applyAlignment="1">
      <alignment horizontal="center" vertical="center"/>
    </xf>
    <xf numFmtId="0" fontId="129" fillId="0" borderId="74" xfId="0" applyFont="1" applyFill="1" applyBorder="1" applyAlignment="1">
      <alignment horizontal="left" vertical="center" wrapText="1"/>
    </xf>
    <xf numFmtId="0" fontId="129" fillId="0" borderId="74" xfId="0" applyFont="1" applyFill="1" applyBorder="1" applyAlignment="1">
      <alignment horizontal="center" vertical="center"/>
    </xf>
    <xf numFmtId="0" fontId="129" fillId="0" borderId="74" xfId="0" applyFont="1" applyFill="1" applyBorder="1" applyAlignment="1">
      <alignment horizontal="center" vertical="center" wrapText="1"/>
    </xf>
    <xf numFmtId="0" fontId="19" fillId="0" borderId="74" xfId="2109" applyFont="1" applyFill="1" applyBorder="1" applyAlignment="1">
      <alignment horizontal="left" vertical="center" wrapText="1"/>
    </xf>
    <xf numFmtId="0" fontId="20" fillId="0" borderId="46" xfId="0" applyFont="1" applyFill="1" applyBorder="1" applyAlignment="1">
      <alignment horizontal="center"/>
    </xf>
    <xf numFmtId="0" fontId="20" fillId="0" borderId="21" xfId="0" applyFont="1" applyFill="1" applyBorder="1" applyAlignment="1">
      <alignment horizontal="center"/>
    </xf>
    <xf numFmtId="0" fontId="20" fillId="0" borderId="47" xfId="0" applyFont="1" applyFill="1" applyBorder="1" applyAlignment="1">
      <alignment horizontal="center"/>
    </xf>
    <xf numFmtId="0" fontId="19" fillId="0" borderId="12" xfId="2109" applyFont="1" applyFill="1" applyBorder="1" applyAlignment="1">
      <alignment horizontal="center" vertical="center"/>
    </xf>
    <xf numFmtId="3" fontId="19" fillId="0" borderId="63" xfId="2110" applyNumberFormat="1" applyFont="1" applyFill="1" applyBorder="1" applyAlignment="1">
      <alignment horizontal="center" vertical="center" wrapText="1"/>
    </xf>
    <xf numFmtId="3" fontId="19" fillId="0" borderId="16" xfId="2110" applyNumberFormat="1" applyFont="1" applyFill="1" applyBorder="1" applyAlignment="1">
      <alignment horizontal="center" vertical="center" wrapText="1"/>
    </xf>
    <xf numFmtId="3" fontId="19" fillId="0" borderId="86" xfId="2110" applyNumberFormat="1" applyFont="1" applyFill="1" applyBorder="1" applyAlignment="1">
      <alignment horizontal="center" vertical="center" wrapText="1"/>
    </xf>
    <xf numFmtId="3" fontId="19" fillId="0" borderId="96" xfId="2110" applyNumberFormat="1" applyFont="1" applyFill="1" applyBorder="1" applyAlignment="1">
      <alignment horizontal="center" vertical="center" wrapText="1"/>
    </xf>
    <xf numFmtId="3" fontId="19" fillId="0" borderId="105" xfId="2110" applyNumberFormat="1" applyFont="1" applyFill="1" applyBorder="1" applyAlignment="1">
      <alignment horizontal="center" vertical="center" wrapText="1"/>
    </xf>
    <xf numFmtId="0" fontId="20" fillId="0" borderId="53" xfId="2109" applyFont="1" applyFill="1" applyBorder="1" applyAlignment="1">
      <alignment horizontal="left" vertical="center" wrapText="1"/>
    </xf>
    <xf numFmtId="49" fontId="19" fillId="0" borderId="53" xfId="2110" applyNumberFormat="1" applyFont="1" applyFill="1" applyBorder="1" applyAlignment="1">
      <alignment horizontal="center" vertical="center"/>
    </xf>
    <xf numFmtId="0" fontId="19" fillId="0" borderId="53" xfId="2110" applyNumberFormat="1" applyFont="1" applyFill="1" applyBorder="1" applyAlignment="1">
      <alignment horizontal="center" vertical="center" wrapText="1"/>
    </xf>
    <xf numFmtId="0" fontId="19" fillId="0" borderId="53" xfId="2110" applyFont="1" applyFill="1" applyBorder="1" applyAlignment="1">
      <alignment horizontal="left" vertical="center" wrapText="1"/>
    </xf>
    <xf numFmtId="0" fontId="19" fillId="0" borderId="68" xfId="2109" applyFont="1" applyFill="1" applyBorder="1" applyAlignment="1">
      <alignment horizontal="center" vertical="center"/>
    </xf>
    <xf numFmtId="0" fontId="19" fillId="0" borderId="72" xfId="2109" applyFont="1" applyFill="1" applyBorder="1" applyAlignment="1">
      <alignment horizontal="center" vertical="center"/>
    </xf>
    <xf numFmtId="0" fontId="129" fillId="0" borderId="75" xfId="0" applyFont="1" applyFill="1" applyBorder="1" applyAlignment="1">
      <alignment horizontal="center" vertical="center" wrapText="1"/>
    </xf>
    <xf numFmtId="0" fontId="124" fillId="0" borderId="0" xfId="0" applyFont="1" applyFill="1" applyAlignment="1">
      <alignment horizontal="center"/>
    </xf>
    <xf numFmtId="0" fontId="124" fillId="0" borderId="46" xfId="2100" applyFont="1" applyFill="1" applyBorder="1" applyAlignment="1">
      <alignment horizontal="center" vertical="center"/>
    </xf>
    <xf numFmtId="0" fontId="124" fillId="0" borderId="21" xfId="2100" applyFont="1" applyFill="1" applyBorder="1" applyAlignment="1">
      <alignment horizontal="center" vertical="center"/>
    </xf>
    <xf numFmtId="0" fontId="124" fillId="0" borderId="47" xfId="2100" applyFont="1" applyFill="1" applyBorder="1" applyAlignment="1">
      <alignment horizontal="center" vertical="center"/>
    </xf>
    <xf numFmtId="49" fontId="89" fillId="0" borderId="10" xfId="919" applyNumberFormat="1" applyFont="1" applyFill="1" applyBorder="1" applyAlignment="1">
      <alignment horizontal="left" vertical="top" wrapText="1"/>
    </xf>
    <xf numFmtId="49" fontId="89" fillId="0" borderId="11" xfId="919" applyNumberFormat="1" applyFont="1" applyFill="1" applyBorder="1" applyAlignment="1">
      <alignment horizontal="left" vertical="top" wrapText="1"/>
    </xf>
    <xf numFmtId="49" fontId="89" fillId="0" borderId="17" xfId="919" applyNumberFormat="1" applyFont="1" applyFill="1" applyBorder="1" applyAlignment="1">
      <alignment horizontal="left" vertical="top" wrapText="1"/>
    </xf>
    <xf numFmtId="0" fontId="20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49" fontId="89" fillId="0" borderId="14" xfId="919" applyNumberFormat="1" applyFont="1" applyFill="1" applyBorder="1" applyAlignment="1">
      <alignment horizontal="center" vertical="center" wrapText="1"/>
    </xf>
    <xf numFmtId="49" fontId="89" fillId="0" borderId="14" xfId="919" applyNumberFormat="1" applyFont="1" applyFill="1" applyBorder="1" applyAlignment="1">
      <alignment horizontal="center" vertical="center"/>
    </xf>
    <xf numFmtId="0" fontId="89" fillId="0" borderId="14" xfId="919" applyFont="1" applyFill="1" applyBorder="1" applyAlignment="1">
      <alignment horizontal="center" vertical="center" wrapText="1"/>
    </xf>
    <xf numFmtId="0" fontId="74" fillId="0" borderId="14" xfId="919" applyFont="1" applyFill="1" applyBorder="1" applyAlignment="1">
      <alignment horizontal="center" vertical="center" wrapText="1"/>
    </xf>
    <xf numFmtId="0" fontId="89" fillId="0" borderId="14" xfId="919" applyFont="1" applyFill="1" applyBorder="1" applyAlignment="1">
      <alignment horizontal="center" vertical="center"/>
    </xf>
    <xf numFmtId="49" fontId="89" fillId="0" borderId="10" xfId="919" applyNumberFormat="1" applyFont="1" applyFill="1" applyBorder="1" applyAlignment="1">
      <alignment horizontal="left" vertical="top"/>
    </xf>
    <xf numFmtId="49" fontId="89" fillId="0" borderId="11" xfId="919" applyNumberFormat="1" applyFont="1" applyFill="1" applyBorder="1" applyAlignment="1">
      <alignment horizontal="left" vertical="top"/>
    </xf>
    <xf numFmtId="49" fontId="89" fillId="0" borderId="17" xfId="919" applyNumberFormat="1" applyFont="1" applyFill="1" applyBorder="1" applyAlignment="1">
      <alignment horizontal="left" vertical="top"/>
    </xf>
    <xf numFmtId="49" fontId="124" fillId="0" borderId="10" xfId="919" applyNumberFormat="1" applyFont="1" applyFill="1" applyBorder="1" applyAlignment="1">
      <alignment horizontal="left" vertical="top" wrapText="1"/>
    </xf>
    <xf numFmtId="49" fontId="124" fillId="0" borderId="11" xfId="919" applyNumberFormat="1" applyFont="1" applyFill="1" applyBorder="1" applyAlignment="1">
      <alignment horizontal="left" vertical="top" wrapText="1"/>
    </xf>
    <xf numFmtId="49" fontId="124" fillId="0" borderId="17" xfId="919" applyNumberFormat="1" applyFont="1" applyFill="1" applyBorder="1" applyAlignment="1">
      <alignment horizontal="left" vertical="top" wrapText="1"/>
    </xf>
    <xf numFmtId="2" fontId="74" fillId="0" borderId="0" xfId="898" applyNumberFormat="1" applyFont="1" applyFill="1" applyBorder="1" applyAlignment="1">
      <alignment horizontal="center"/>
    </xf>
    <xf numFmtId="0" fontId="74" fillId="0" borderId="14" xfId="2103" applyFont="1" applyFill="1" applyBorder="1" applyAlignment="1">
      <alignment horizontal="center"/>
    </xf>
    <xf numFmtId="2" fontId="74" fillId="0" borderId="14" xfId="2103" applyNumberFormat="1" applyFont="1" applyFill="1" applyBorder="1" applyAlignment="1">
      <alignment horizontal="center"/>
    </xf>
    <xf numFmtId="3" fontId="74" fillId="0" borderId="10" xfId="2103" applyNumberFormat="1" applyFont="1" applyFill="1" applyBorder="1" applyAlignment="1">
      <alignment horizontal="center"/>
    </xf>
    <xf numFmtId="3" fontId="74" fillId="0" borderId="11" xfId="2103" applyNumberFormat="1" applyFont="1" applyFill="1" applyBorder="1" applyAlignment="1">
      <alignment horizontal="center"/>
    </xf>
    <xf numFmtId="3" fontId="74" fillId="0" borderId="17" xfId="2103" applyNumberFormat="1" applyFont="1" applyFill="1" applyBorder="1" applyAlignment="1">
      <alignment horizontal="center"/>
    </xf>
    <xf numFmtId="0" fontId="104" fillId="0" borderId="14" xfId="2103" applyFont="1" applyFill="1" applyBorder="1" applyAlignment="1">
      <alignment horizontal="center" vertical="center"/>
    </xf>
    <xf numFmtId="0" fontId="104" fillId="0" borderId="10" xfId="2103" applyFont="1" applyFill="1" applyBorder="1" applyAlignment="1">
      <alignment horizontal="center" vertical="center"/>
    </xf>
    <xf numFmtId="0" fontId="104" fillId="0" borderId="11" xfId="2103" applyFont="1" applyFill="1" applyBorder="1" applyAlignment="1">
      <alignment horizontal="center" vertical="center"/>
    </xf>
    <xf numFmtId="0" fontId="104" fillId="0" borderId="17" xfId="2103" applyFont="1" applyFill="1" applyBorder="1" applyAlignment="1">
      <alignment horizontal="center" vertical="center"/>
    </xf>
    <xf numFmtId="4" fontId="74" fillId="0" borderId="14" xfId="898" applyNumberFormat="1" applyFont="1" applyFill="1" applyBorder="1" applyAlignment="1">
      <alignment horizontal="center"/>
    </xf>
    <xf numFmtId="0" fontId="104" fillId="0" borderId="10" xfId="2103" applyFont="1" applyFill="1" applyBorder="1" applyAlignment="1">
      <alignment horizontal="left"/>
    </xf>
    <xf numFmtId="0" fontId="104" fillId="0" borderId="11" xfId="2103" applyFont="1" applyFill="1" applyBorder="1" applyAlignment="1">
      <alignment horizontal="left"/>
    </xf>
    <xf numFmtId="0" fontId="104" fillId="0" borderId="10" xfId="2103" applyFont="1" applyFill="1" applyBorder="1" applyAlignment="1">
      <alignment horizontal="center"/>
    </xf>
    <xf numFmtId="0" fontId="104" fillId="0" borderId="17" xfId="2103" applyFont="1" applyFill="1" applyBorder="1" applyAlignment="1">
      <alignment horizontal="center"/>
    </xf>
    <xf numFmtId="0" fontId="74" fillId="0" borderId="35" xfId="2103" applyFont="1" applyFill="1" applyBorder="1" applyAlignment="1">
      <alignment horizontal="center" wrapText="1"/>
    </xf>
    <xf numFmtId="0" fontId="74" fillId="0" borderId="73" xfId="2103" applyFont="1" applyFill="1" applyBorder="1" applyAlignment="1">
      <alignment horizontal="center" wrapText="1"/>
    </xf>
    <xf numFmtId="2" fontId="74" fillId="0" borderId="74" xfId="2103" applyNumberFormat="1" applyFont="1" applyFill="1" applyBorder="1" applyAlignment="1">
      <alignment horizontal="center"/>
    </xf>
    <xf numFmtId="3" fontId="104" fillId="0" borderId="14" xfId="2103" applyNumberFormat="1" applyFont="1" applyFill="1" applyBorder="1" applyAlignment="1">
      <alignment horizontal="center"/>
    </xf>
    <xf numFmtId="49" fontId="124" fillId="0" borderId="87" xfId="2100" applyNumberFormat="1" applyFont="1" applyFill="1" applyBorder="1" applyAlignment="1">
      <alignment horizontal="center" vertical="center"/>
    </xf>
    <xf numFmtId="49" fontId="124" fillId="0" borderId="57" xfId="2100" applyNumberFormat="1" applyFont="1" applyFill="1" applyBorder="1" applyAlignment="1">
      <alignment horizontal="center" vertical="center"/>
    </xf>
    <xf numFmtId="0" fontId="124" fillId="0" borderId="92" xfId="2100" applyFont="1" applyFill="1" applyBorder="1" applyAlignment="1">
      <alignment horizontal="center" vertical="center"/>
    </xf>
    <xf numFmtId="0" fontId="124" fillId="0" borderId="58" xfId="2100" applyFont="1" applyFill="1" applyBorder="1" applyAlignment="1">
      <alignment horizontal="center" vertical="center"/>
    </xf>
    <xf numFmtId="0" fontId="124" fillId="0" borderId="92" xfId="2100" applyFont="1" applyFill="1" applyBorder="1" applyAlignment="1">
      <alignment horizontal="center" vertical="center" wrapText="1"/>
    </xf>
    <xf numFmtId="0" fontId="124" fillId="0" borderId="58" xfId="2100" applyFont="1" applyFill="1" applyBorder="1" applyAlignment="1">
      <alignment horizontal="center" vertical="center" wrapText="1"/>
    </xf>
    <xf numFmtId="0" fontId="124" fillId="0" borderId="53" xfId="2100" applyFont="1" applyFill="1" applyBorder="1" applyAlignment="1">
      <alignment horizontal="center" vertical="center"/>
    </xf>
    <xf numFmtId="0" fontId="124" fillId="0" borderId="93" xfId="2100" applyFont="1" applyFill="1" applyBorder="1" applyAlignment="1">
      <alignment horizontal="center" vertical="center" wrapText="1"/>
    </xf>
    <xf numFmtId="0" fontId="124" fillId="0" borderId="96" xfId="2100" applyFont="1" applyFill="1" applyBorder="1" applyAlignment="1">
      <alignment horizontal="center" vertical="center" wrapText="1"/>
    </xf>
    <xf numFmtId="0" fontId="104" fillId="0" borderId="14" xfId="2103" applyFont="1" applyFill="1" applyBorder="1" applyAlignment="1">
      <alignment horizontal="center"/>
    </xf>
    <xf numFmtId="2" fontId="104" fillId="0" borderId="14" xfId="2103" applyNumberFormat="1" applyFont="1" applyFill="1" applyBorder="1" applyAlignment="1">
      <alignment horizontal="center"/>
    </xf>
    <xf numFmtId="3" fontId="104" fillId="0" borderId="10" xfId="2103" applyNumberFormat="1" applyFont="1" applyFill="1" applyBorder="1" applyAlignment="1">
      <alignment horizontal="center"/>
    </xf>
    <xf numFmtId="3" fontId="104" fillId="0" borderId="11" xfId="2103" applyNumberFormat="1" applyFont="1" applyFill="1" applyBorder="1" applyAlignment="1">
      <alignment horizontal="center"/>
    </xf>
    <xf numFmtId="3" fontId="104" fillId="0" borderId="17" xfId="2103" applyNumberFormat="1" applyFont="1" applyFill="1" applyBorder="1" applyAlignment="1">
      <alignment horizontal="center"/>
    </xf>
    <xf numFmtId="0" fontId="74" fillId="0" borderId="14" xfId="2103" applyFont="1" applyFill="1" applyBorder="1" applyAlignment="1">
      <alignment horizontal="center" wrapText="1"/>
    </xf>
    <xf numFmtId="49" fontId="89" fillId="0" borderId="14" xfId="919" applyNumberFormat="1" applyFont="1" applyFill="1" applyBorder="1" applyAlignment="1">
      <alignment horizontal="left" vertical="top" wrapText="1"/>
    </xf>
    <xf numFmtId="218" fontId="89" fillId="0" borderId="44" xfId="0" applyNumberFormat="1" applyFont="1" applyFill="1" applyBorder="1" applyAlignment="1">
      <alignment horizontal="center" vertical="center" wrapText="1"/>
    </xf>
    <xf numFmtId="218" fontId="89" fillId="0" borderId="48" xfId="0" applyNumberFormat="1" applyFont="1" applyFill="1" applyBorder="1" applyAlignment="1">
      <alignment horizontal="center" vertical="center" wrapText="1"/>
    </xf>
    <xf numFmtId="218" fontId="89" fillId="0" borderId="89" xfId="0" applyNumberFormat="1" applyFont="1" applyFill="1" applyBorder="1" applyAlignment="1">
      <alignment horizontal="center" vertical="center" wrapText="1"/>
    </xf>
    <xf numFmtId="0" fontId="89" fillId="0" borderId="44" xfId="0" applyFont="1" applyFill="1" applyBorder="1" applyAlignment="1">
      <alignment horizontal="left" vertical="center" wrapText="1"/>
    </xf>
    <xf numFmtId="0" fontId="89" fillId="0" borderId="48" xfId="0" applyFont="1" applyFill="1" applyBorder="1" applyAlignment="1">
      <alignment horizontal="left" vertical="center" wrapText="1"/>
    </xf>
    <xf numFmtId="0" fontId="89" fillId="0" borderId="89" xfId="0" applyFont="1" applyFill="1" applyBorder="1" applyAlignment="1">
      <alignment horizontal="left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48" xfId="0" applyFont="1" applyFill="1" applyBorder="1" applyAlignment="1">
      <alignment horizontal="center" vertical="center" wrapText="1"/>
    </xf>
    <xf numFmtId="0" fontId="19" fillId="0" borderId="89" xfId="0" applyFont="1" applyFill="1" applyBorder="1" applyAlignment="1">
      <alignment horizontal="center" vertical="center" wrapText="1"/>
    </xf>
    <xf numFmtId="0" fontId="89" fillId="0" borderId="44" xfId="0" applyFont="1" applyFill="1" applyBorder="1" applyAlignment="1">
      <alignment horizontal="center" vertical="center" wrapText="1"/>
    </xf>
    <xf numFmtId="0" fontId="89" fillId="0" borderId="48" xfId="0" applyFont="1" applyFill="1" applyBorder="1" applyAlignment="1">
      <alignment horizontal="center" vertical="center" wrapText="1"/>
    </xf>
    <xf numFmtId="0" fontId="89" fillId="0" borderId="89" xfId="0" applyFont="1" applyFill="1" applyBorder="1" applyAlignment="1">
      <alignment horizontal="center" vertical="center" wrapText="1"/>
    </xf>
    <xf numFmtId="1" fontId="74" fillId="0" borderId="10" xfId="2103" applyNumberFormat="1" applyFont="1" applyFill="1" applyBorder="1" applyAlignment="1">
      <alignment horizontal="center"/>
    </xf>
    <xf numFmtId="1" fontId="74" fillId="0" borderId="17" xfId="2103" applyNumberFormat="1" applyFont="1" applyFill="1" applyBorder="1" applyAlignment="1">
      <alignment horizontal="center"/>
    </xf>
    <xf numFmtId="4" fontId="74" fillId="0" borderId="10" xfId="0" applyNumberFormat="1" applyFont="1" applyFill="1" applyBorder="1" applyAlignment="1">
      <alignment horizontal="center" wrapText="1"/>
    </xf>
    <xf numFmtId="0" fontId="129" fillId="0" borderId="17" xfId="0" applyFont="1" applyFill="1" applyBorder="1" applyAlignment="1">
      <alignment horizontal="center" wrapText="1"/>
    </xf>
    <xf numFmtId="3" fontId="74" fillId="0" borderId="75" xfId="2103" applyNumberFormat="1" applyFont="1" applyFill="1" applyBorder="1" applyAlignment="1">
      <alignment horizontal="center"/>
    </xf>
    <xf numFmtId="3" fontId="74" fillId="0" borderId="35" xfId="2103" applyNumberFormat="1" applyFont="1" applyFill="1" applyBorder="1" applyAlignment="1">
      <alignment horizontal="center"/>
    </xf>
    <xf numFmtId="3" fontId="74" fillId="0" borderId="73" xfId="2103" applyNumberFormat="1" applyFont="1" applyFill="1" applyBorder="1" applyAlignment="1">
      <alignment horizontal="center"/>
    </xf>
    <xf numFmtId="0" fontId="19" fillId="0" borderId="11" xfId="0" applyFont="1" applyFill="1" applyBorder="1"/>
    <xf numFmtId="0" fontId="19" fillId="0" borderId="17" xfId="0" applyFont="1" applyFill="1" applyBorder="1"/>
    <xf numFmtId="0" fontId="104" fillId="0" borderId="0" xfId="919" applyNumberFormat="1" applyFont="1" applyFill="1" applyBorder="1" applyAlignment="1">
      <alignment horizontal="center" vertical="top"/>
    </xf>
    <xf numFmtId="0" fontId="161" fillId="0" borderId="0" xfId="919" applyFont="1" applyFill="1" applyAlignment="1">
      <alignment horizontal="center" vertical="center" wrapText="1"/>
    </xf>
    <xf numFmtId="49" fontId="104" fillId="0" borderId="44" xfId="2107" applyNumberFormat="1" applyFont="1" applyFill="1" applyBorder="1" applyAlignment="1">
      <alignment horizontal="center" vertical="center"/>
    </xf>
    <xf numFmtId="49" fontId="104" fillId="0" borderId="89" xfId="2107" applyNumberFormat="1" applyFont="1" applyFill="1" applyBorder="1" applyAlignment="1">
      <alignment horizontal="center" vertical="center"/>
    </xf>
    <xf numFmtId="0" fontId="104" fillId="0" borderId="44" xfId="2107" applyFont="1" applyFill="1" applyBorder="1" applyAlignment="1">
      <alignment horizontal="center" vertical="center"/>
    </xf>
    <xf numFmtId="0" fontId="104" fillId="0" borderId="89" xfId="2107" applyFont="1" applyFill="1" applyBorder="1" applyAlignment="1">
      <alignment horizontal="center" vertical="center"/>
    </xf>
    <xf numFmtId="0" fontId="104" fillId="0" borderId="44" xfId="2107" applyFont="1" applyFill="1" applyBorder="1" applyAlignment="1">
      <alignment horizontal="center" vertical="center" wrapText="1"/>
    </xf>
    <xf numFmtId="0" fontId="104" fillId="0" borderId="89" xfId="2107" applyFont="1" applyFill="1" applyBorder="1" applyAlignment="1">
      <alignment horizontal="center" vertical="center" wrapText="1"/>
    </xf>
    <xf numFmtId="0" fontId="104" fillId="0" borderId="46" xfId="2107" applyFont="1" applyFill="1" applyBorder="1" applyAlignment="1">
      <alignment horizontal="center" vertical="center"/>
    </xf>
    <xf numFmtId="0" fontId="104" fillId="0" borderId="21" xfId="2107" applyFont="1" applyFill="1" applyBorder="1" applyAlignment="1">
      <alignment horizontal="center" vertical="center"/>
    </xf>
    <xf numFmtId="0" fontId="104" fillId="0" borderId="47" xfId="2107" applyFont="1" applyFill="1" applyBorder="1" applyAlignment="1">
      <alignment horizontal="center" vertical="center"/>
    </xf>
    <xf numFmtId="0" fontId="161" fillId="0" borderId="44" xfId="2105" applyNumberFormat="1" applyFont="1" applyFill="1" applyBorder="1" applyAlignment="1">
      <alignment horizontal="center" vertical="center"/>
    </xf>
    <xf numFmtId="0" fontId="161" fillId="0" borderId="48" xfId="2105" applyNumberFormat="1" applyFont="1" applyFill="1" applyBorder="1" applyAlignment="1">
      <alignment horizontal="center" vertical="center"/>
    </xf>
    <xf numFmtId="0" fontId="74" fillId="0" borderId="14" xfId="919" applyFont="1" applyFill="1" applyBorder="1" applyAlignment="1">
      <alignment horizontal="center" vertical="center"/>
    </xf>
    <xf numFmtId="0" fontId="74" fillId="0" borderId="10" xfId="919" applyFont="1" applyFill="1" applyBorder="1" applyAlignment="1">
      <alignment horizontal="center" vertical="center" wrapText="1"/>
    </xf>
    <xf numFmtId="0" fontId="74" fillId="0" borderId="11" xfId="919" applyFont="1" applyFill="1" applyBorder="1" applyAlignment="1">
      <alignment horizontal="center" vertical="center" wrapText="1"/>
    </xf>
    <xf numFmtId="0" fontId="74" fillId="0" borderId="17" xfId="919" applyFont="1" applyFill="1" applyBorder="1" applyAlignment="1">
      <alignment horizontal="center" vertical="center" wrapText="1"/>
    </xf>
    <xf numFmtId="0" fontId="104" fillId="0" borderId="0" xfId="0" applyFont="1" applyFill="1" applyAlignment="1">
      <alignment horizontal="center"/>
    </xf>
    <xf numFmtId="0" fontId="161" fillId="0" borderId="0" xfId="0" applyFont="1" applyFill="1" applyAlignment="1">
      <alignment horizontal="center"/>
    </xf>
    <xf numFmtId="0" fontId="74" fillId="0" borderId="14" xfId="919" applyNumberFormat="1" applyFont="1" applyFill="1" applyBorder="1" applyAlignment="1">
      <alignment horizontal="center" vertical="center" wrapText="1"/>
    </xf>
    <xf numFmtId="0" fontId="74" fillId="0" borderId="14" xfId="919" applyNumberFormat="1" applyFont="1" applyFill="1" applyBorder="1" applyAlignment="1">
      <alignment horizontal="center" vertical="center"/>
    </xf>
    <xf numFmtId="49" fontId="74" fillId="0" borderId="14" xfId="919" applyNumberFormat="1" applyFont="1" applyFill="1" applyBorder="1" applyAlignment="1">
      <alignment horizontal="center" vertical="center" wrapText="1"/>
    </xf>
    <xf numFmtId="49" fontId="74" fillId="0" borderId="14" xfId="919" applyNumberFormat="1" applyFont="1" applyFill="1" applyBorder="1" applyAlignment="1">
      <alignment horizontal="center" vertical="center"/>
    </xf>
    <xf numFmtId="0" fontId="104" fillId="0" borderId="14" xfId="919" applyNumberFormat="1" applyFont="1" applyFill="1" applyBorder="1" applyAlignment="1">
      <alignment horizontal="left" vertical="top" wrapText="1"/>
    </xf>
    <xf numFmtId="0" fontId="74" fillId="0" borderId="14" xfId="0" applyFont="1" applyFill="1" applyBorder="1" applyAlignment="1">
      <alignment vertical="top" wrapText="1"/>
    </xf>
    <xf numFmtId="0" fontId="104" fillId="0" borderId="10" xfId="898" applyFont="1" applyFill="1" applyBorder="1" applyAlignment="1">
      <alignment horizontal="center" vertical="center"/>
    </xf>
    <xf numFmtId="0" fontId="104" fillId="0" borderId="11" xfId="898" applyFont="1" applyFill="1" applyBorder="1" applyAlignment="1">
      <alignment horizontal="center" vertical="center"/>
    </xf>
    <xf numFmtId="0" fontId="104" fillId="0" borderId="17" xfId="898" applyFont="1" applyFill="1" applyBorder="1" applyAlignment="1">
      <alignment horizontal="center" vertical="center"/>
    </xf>
    <xf numFmtId="0" fontId="74" fillId="0" borderId="14" xfId="919" applyNumberFormat="1" applyFont="1" applyFill="1" applyBorder="1" applyAlignment="1">
      <alignment horizontal="left" vertical="top" wrapText="1"/>
    </xf>
    <xf numFmtId="0" fontId="74" fillId="0" borderId="10" xfId="919" applyNumberFormat="1" applyFont="1" applyFill="1" applyBorder="1" applyAlignment="1">
      <alignment horizontal="left" vertical="top" wrapText="1"/>
    </xf>
    <xf numFmtId="0" fontId="74" fillId="0" borderId="11" xfId="919" applyNumberFormat="1" applyFont="1" applyFill="1" applyBorder="1" applyAlignment="1">
      <alignment horizontal="left" vertical="top" wrapText="1"/>
    </xf>
    <xf numFmtId="0" fontId="74" fillId="0" borderId="17" xfId="919" applyNumberFormat="1" applyFont="1" applyFill="1" applyBorder="1" applyAlignment="1">
      <alignment horizontal="left" vertical="top" wrapText="1"/>
    </xf>
  </cellXfs>
  <cellStyles count="2850">
    <cellStyle name=" 1" xfId="2111"/>
    <cellStyle name="??&amp;O?&amp;H?_x0008__x000f__x0007_?_x0007__x0001__x0001_" xfId="1"/>
    <cellStyle name="??&amp;O?&amp;H?_x0008_??_x0007__x0001__x0001_" xfId="2"/>
    <cellStyle name="???? [0.00]_GUIDE" xfId="3"/>
    <cellStyle name="????_GUIDE" xfId="4"/>
    <cellStyle name="??_  ?  ?  " xfId="5"/>
    <cellStyle name="__ 30" xfId="2112"/>
    <cellStyle name="____Исполнение Бюджета НВ филиала май к отправке" xfId="1138"/>
    <cellStyle name="____Отчёт НВ филиала апрель2003" xfId="1139"/>
    <cellStyle name="____Отчёт НВ филиала июнь 2003" xfId="1140"/>
    <cellStyle name="_++ПИРС_04.06.09 УПН Ярактинского НГКМ до НПС-8" xfId="2113"/>
    <cellStyle name="_+Копия Смета  ПИР_ВНИИСТ" xfId="2114"/>
    <cellStyle name="_+ПД+РД Русско-Реченское_ВНИИСТ 07.04.09_без зимников" xfId="2115"/>
    <cellStyle name="_+ПИРС+СТН н-пр УПН Ярактинского НГКМ до НПС-8" xfId="2116"/>
    <cellStyle name="_0074 лок 4" xfId="2117"/>
    <cellStyle name="_0093_ РД _Сметы (локальные)" xfId="2118"/>
    <cellStyle name="_01.11 СНД-0381  КСП-16. Входная гребенка" xfId="6"/>
    <cellStyle name="_02.11 СНД-0468  ДНС-26. Арт.скважина" xfId="7"/>
    <cellStyle name="_0381 Вх гребенка    Дефектовка  материалы индекс" xfId="8"/>
    <cellStyle name="_05.06.02_Тех.перевооруж.бригад БГС для ВНГ" xfId="1141"/>
    <cellStyle name="_07 СНД-0381  КСП-16. Входная гребенка" xfId="9"/>
    <cellStyle name="_070816 Проект плана ПИР 2008кор" xfId="2119"/>
    <cellStyle name="_1 Экспертиза ПБ" xfId="2120"/>
    <cellStyle name="_10 кустов" xfId="1142"/>
    <cellStyle name="_10 кустов_график ГФО факт апреля 01.05.2011г." xfId="1143"/>
    <cellStyle name="_10 кустов_ДН-7 2011-2012-2013" xfId="1144"/>
    <cellStyle name="_10.1 Эффект деят-ти" xfId="2121"/>
    <cellStyle name="_1008-34.2006.2 смета ф.1ПС. и все сметы к дс 4" xfId="2122"/>
    <cellStyle name="_1008-43.2006.2 смета № 17 - курорт экспертиза" xfId="2123"/>
    <cellStyle name="_1008-43.2006.2 смета № 17 - РЦИТ" xfId="2124"/>
    <cellStyle name="_1008-43.2006.2 смета № 18 - РЦИТ" xfId="2125"/>
    <cellStyle name="_1008-43.2006.2 смета № 22 - Геомониторинг" xfId="2126"/>
    <cellStyle name="_1008-43.2006.2 смета № Дизайн" xfId="2127"/>
    <cellStyle name="_111" xfId="10"/>
    <cellStyle name="_111_ДС 3 на КТПН" xfId="11"/>
    <cellStyle name="_1-1-2 Демонтаж" xfId="12"/>
    <cellStyle name="_1171-20.2007 ПО Смета № 10" xfId="2128"/>
    <cellStyle name="_1171-20.2007 ПО Смета № 10_1171-24.2006.2  смета № 5  (ТТ на электрообогрев) " xfId="2129"/>
    <cellStyle name="_1171-20.2007 ПО Смета № 10_1171-24.2006.2  смета № 7 трудозатр. (технология) " xfId="2130"/>
    <cellStyle name="_1171-20.2007 ПО Смета № 10_1171-24.2006.8  смета № 7 (суб.СНХП)" xfId="2131"/>
    <cellStyle name="_1171-20.2007 ПО Смета № 10_1750608-0016Д 008 см. № 8 исп. к эт. 33.3 кал. плана  (НТЦ) " xfId="2132"/>
    <cellStyle name="_1171-20.2007 ПО Смета № 10_1750608-0297Д № 2  Принятые  заказчиком " xfId="2133"/>
    <cellStyle name="_1171-20.2007 ПО Смета № 10_1750608-0297Д № 2  Принятые  заказчиком _1750609-0363Д   смета на эксперт." xfId="2134"/>
    <cellStyle name="_1171-20.2007 ПО Смета № 10_1750608-0297Д № 2  Принятые  заказчиком _1750609-0363Д  смета № 5  (экспертиза)  " xfId="2135"/>
    <cellStyle name="_1171-20.2007 ПО Смета № 10_1750608-0297Д № 2  Принятые  заказчиком _1750610-0033Д  смета  (экспертиза)" xfId="2136"/>
    <cellStyle name="_1171-20.2007 ПО Смета № 10_1750609-0019Д001  1ПС 05.04.09" xfId="2137"/>
    <cellStyle name="_1171-20.2007 ПО Смета № 10_1750609-0019Д001  1ПС 05.04.09_1750609-0363Д   смета на эксперт." xfId="2138"/>
    <cellStyle name="_1171-20.2007 ПО Смета № 10_1750609-0019Д001  1ПС 05.04.09_1750610-0033Д  смета  (экспертиза)" xfId="2139"/>
    <cellStyle name="_1171-20.2007 ПО Смета № 10_1750609-0019Д007   1ПС + все сметы  25.09.09" xfId="2140"/>
    <cellStyle name="_1171-20.2007 ПО Смета № 10_1750609-0045Д  Сметы по ф  1ПС и  все  сметы-ПРИНЯТЫЕ " xfId="2141"/>
    <cellStyle name="_1171-20.2007 ПО Смета № 10_1750609-0045Д Смета № 1 ." xfId="2142"/>
    <cellStyle name="_1171-20.2007 ПО Смета № 10_1750609-0045Д Смета № 1 ._1750609-0363Д   смета на эксперт." xfId="2143"/>
    <cellStyle name="_1171-20.2007 ПО Смета № 10_1750609-0045Д Смета № 1 ._1750609-0363Д  смета № 5  (экспертиза)  " xfId="2144"/>
    <cellStyle name="_1171-20.2007 ПО Смета № 10_1750609-0045Д Смета № 1 ._1750610-0033Д  смета  (экспертиза)" xfId="2145"/>
    <cellStyle name="_1171-20.2007 ПО Смета № 10_1750609-0045Д смета №15 ИИР" xfId="2146"/>
    <cellStyle name="_1171-20.2007 ПО Смета № 10_1750609-0045Д смета №15 ИИР_1750609-0363Д   смета на эксперт." xfId="2147"/>
    <cellStyle name="_1171-20.2007 ПО Смета № 10_1750609-0045Д смета №15 ИИР_1750609-0363Д  смета № 5  (экспертиза)  " xfId="2148"/>
    <cellStyle name="_1171-20.2007 ПО Смета № 10_1750609-0045Д смета №15 ИИР_1750610-0033Д  смета  (экспертиза)" xfId="2149"/>
    <cellStyle name="_1171-20.2007 ПО Смета № 10_1750609-0097Д   1ПС + все сметы 16.03.09" xfId="2150"/>
    <cellStyle name="_1171-20.2007 ПО Смета № 10_1750609-0097Д   1ПС + все сметы 16.03.09_1750609-0363Д   смета на эксперт." xfId="2151"/>
    <cellStyle name="_1171-20.2007 ПО Смета № 10_1750609-0097Д   1ПС + все сметы 16.03.09_1750609-0363Д  смета № 5  (экспертиза)  " xfId="2152"/>
    <cellStyle name="_1171-20.2007 ПО Смета № 10_1750609-0097Д   1ПС + все сметы 16.03.09_1750610-0033Д  смета  (экспертиза)" xfId="2153"/>
    <cellStyle name="_1171-20.2007 ПО Смета № 10_1750609-0128Д   1ПС - корректир 24 03 2010" xfId="2154"/>
    <cellStyle name="_1171-20.2007 ПО Смета № 10_1750609-0128Д   смета на доп.экз." xfId="2155"/>
    <cellStyle name="_1171-20.2007 ПО Смета № 10_1750609-0128Д  смета  ИТМ ГО ЧС  (02.02.10) " xfId="2156"/>
    <cellStyle name="_1171-20.2007 ПО Смета № 10_1750609-0128Д  Смета сводная  по ф  1ПС и все  сметы  откорректированные 1." xfId="2157"/>
    <cellStyle name="_1171-20.2007 ПО Смета № 10_1750609-0195Д  1ПС  (0-1400)  21 07 2009  " xfId="2158"/>
    <cellStyle name="_1171-20.2007 ПО Смета № 10_1750609-0234Д  1ПС + все 09.06.09" xfId="2159"/>
    <cellStyle name="_1171-20.2007 ПО Смета № 10_1750609-0234Д  1ПС + все 09.06.09_1750609-0363Д   смета на эксперт." xfId="2160"/>
    <cellStyle name="_1171-20.2007 ПО Смета № 10_1750609-0234Д  1ПС + все 09.06.09_1750609-0363Д  смета № 5  (экспертиза)  " xfId="2161"/>
    <cellStyle name="_1171-20.2007 ПО Смета № 10_1750609-0234Д  1ПС + все 09.06.09_1750610-0033Д  смета  (экспертиза)" xfId="2162"/>
    <cellStyle name="_1171-20.2007 ПО Смета № 10_1750609-0261Д смета №1 ИИР" xfId="2163"/>
    <cellStyle name="_1171-20.2007 ПО Смета № 10_1750609-0262Д смета №1 ИИР" xfId="2164"/>
    <cellStyle name="_1171-20.2007 ПО Смета № 10_1750609-0268Д   смета № 39 (инжиниринг.)" xfId="2165"/>
    <cellStyle name="_1171-20.2007 ПО Смета № 10_1750609-0268Д  смета № 34 (эксперт.ДПБ) " xfId="2166"/>
    <cellStyle name="_1171-20.2007 ПО Смета № 10_1750609-0268Д ком. расходы  " xfId="2167"/>
    <cellStyle name="_1171-20.2007 ПО Смета № 10_1750609-0268Д Смета № 24 Промысловые трубопроводы (П)" xfId="2168"/>
    <cellStyle name="_1171-20.2007 ПО Смета № 10_1750609-0268Д Смета № 25 (Узлы СОД)" xfId="2169"/>
    <cellStyle name="_1171-20.2007 ПО Смета № 10_1750609-0268Д Смета № 26 (низконапорн.водоводы (П)" xfId="2170"/>
    <cellStyle name="_1171-20.2007 ПО Смета № 10_1750609-0268Д Смета № 27  (высоконапорн. водоводы лупинги (П)" xfId="2171"/>
    <cellStyle name="_1171-20.2007 ПО Смета № 10_1750609-0268Д Смета № 31  (ГОЧС)" xfId="2172"/>
    <cellStyle name="_1171-20.2007 ПО Смета № 10_1750609-0268Д Смета № 31  (ГОЧС) кор." xfId="2173"/>
    <cellStyle name="_1171-20.2007 ПО Смета № 10_1750609-0268Д Смета № 33 (декларац. пром.безопасн.)" xfId="2174"/>
    <cellStyle name="_1171-20.2007 ПО Смета № 10_1750609-0298Д  смета № 1 ИИР" xfId="2175"/>
    <cellStyle name="_1171-20.2007 ПО Смета № 10_1750609-0298Д  смета № 4 (а-д дороги)   " xfId="2176"/>
    <cellStyle name="_1171-20.2007 ПО Смета № 10_1750609-0298Д  смета № 5 (газопровод от ДКС с УПГ до ЦДКС)   " xfId="2177"/>
    <cellStyle name="_1171-20.2007 ПО Смета № 10_1750609-0298Д  смета № 6 (СОД и запорн. арматура)   " xfId="2178"/>
    <cellStyle name="_1171-20.2007 ПО Смета № 10_1750609-0298Д001  1 ПС и сметы" xfId="2179"/>
    <cellStyle name="_1171-20.2007 ПО Смета № 10_1750609-0363Д   смета на эксперт." xfId="2180"/>
    <cellStyle name="_1171-20.2007 ПО Смета № 10_1750609-0363Д  смета № 5  (экспертиза)  " xfId="2181"/>
    <cellStyle name="_1171-20.2007 ПО Смета № 10_1750609-0384Д   1ПС  (0-1200м)  26.10.09" xfId="2182"/>
    <cellStyle name="_1171-20.2007 ПО Смета № 10_1750610-0010Д расчет доп.экз. " xfId="2183"/>
    <cellStyle name="_1171-20.2007 ПО Смета № 10_1750610-0010Д смета № 10 (ОВОС) " xfId="2184"/>
    <cellStyle name="_1171-20.2007 ПО Смета № 10_1750610-0010Д смета № 2 (ВОП) " xfId="2185"/>
    <cellStyle name="_1171-20.2007 ПО Смета № 10_1750610-0010Д смета № 3 (П) " xfId="2186"/>
    <cellStyle name="_1171-20.2007 ПО Смета № 10_1750610-0010Д смета №5 (РД) " xfId="2187"/>
    <cellStyle name="_1171-20.2007 ПО Смета № 10_1750610-0028Д смета № 3 (П) " xfId="2188"/>
    <cellStyle name="_1171-20.2007 ПО Смета № 10_1750610-0028Д смета № 5 (РД) " xfId="2189"/>
    <cellStyle name="_1171-20.2007 ПО Смета № 10_1750610-0033Д  1ПС  и все сметы откор 19 05 10  (принятая )" xfId="2190"/>
    <cellStyle name="_1171-20.2007 ПО Смета № 10_1750610-0033Д  смета  (экспертиза)" xfId="2191"/>
    <cellStyle name="_1171-20.2007 ПО Смета № 10_1750610-0033Д смета №1 ИИР Водозабор_Делингдэ" xfId="2192"/>
    <cellStyle name="_1171-20.2007 ПО Смета № 10_1750610-0033Д смета №1 ИИР Водозабор_Делингдэ_согл" xfId="2193"/>
    <cellStyle name="_1171-20.2007 ПО Смета № 10_1750610-0036Д смета № 6 (ОВОС.)" xfId="2194"/>
    <cellStyle name="_1171-20.2007 ПО Смета № 10_1750610-0048Д  1ПС+все  25.01.10" xfId="2195"/>
    <cellStyle name="_1171-20.2007 ПО Смета № 10_1750610-0063Д  смета 3 (экспертиза)" xfId="2196"/>
    <cellStyle name="_1171-20.2007 ПО Смета № 10_1750610-0102Д 1 ПС и сметы-  проект от 02.03.2010-откор.по замеч." xfId="2197"/>
    <cellStyle name="_1171-20.2007 ПО Смета № 10_1750709-0128Д смета №6 ИИР" xfId="2198"/>
    <cellStyle name="_1171-20.2007 ПО Смета № 10_1750709-0258Д Сист утил стоков_Объемы экол" xfId="2199"/>
    <cellStyle name="_1171-20.2007 ПО Смета № 10_6700 1ПС и сметы от 25.01.10 г." xfId="2200"/>
    <cellStyle name="_1171-20.2007 ПО Смета № 10_KR, svod, smety - otkor_(1)" xfId="2201"/>
    <cellStyle name="_1171-20.2007 ПО Смета № 10_Анастас.-Троицкое 0322Д   1 ПС  16.12.2009" xfId="2202"/>
    <cellStyle name="_1171-20.2007 ПО Смета № 10_ГГУ-1" xfId="2203"/>
    <cellStyle name="_1171-20.2007 ПО Смета № 10_ГГУ-19" xfId="2204"/>
    <cellStyle name="_1171-20.2007 ПО Смета № 10_ГГУ-3" xfId="2205"/>
    <cellStyle name="_1171-20.2007 ПО Смета № 10_ГГУ-58" xfId="2206"/>
    <cellStyle name="_1171-20.2007 ПО Смета № 10_ГГУ-606" xfId="2207"/>
    <cellStyle name="_1171-20.2007 ПО Смета № 10_ИИР УПСВ_Ю_расширение  04 08 10" xfId="2208"/>
    <cellStyle name="_1171-20.2007 ПО Смета № 10_инжиниринговые услуги" xfId="2209"/>
    <cellStyle name="_1171-20.2007 ПО Смета № 10_инжиниринговые услуги_1750609-0363Д   смета на эксперт." xfId="2210"/>
    <cellStyle name="_1171-20.2007 ПО Смета № 10_инжиниринговые услуги_1750609-0363Д  смета № 5  (экспертиза)  " xfId="2211"/>
    <cellStyle name="_1171-20.2007 ПО Смета № 10_инжиниринговые услуги_1750610-0033Д  смета  (экспертиза)" xfId="2212"/>
    <cellStyle name="_1171-20.2007 ПО Смета № 10_ИС 6.1 доп.экз.ИП куст 24  14.01.10" xfId="2213"/>
    <cellStyle name="_1171-20.2007 ПО Смета № 10_Исполнительная смета № 3  от 03.12.09" xfId="2214"/>
    <cellStyle name="_1171-20.2007 ПО Смета № 10_Календарный план" xfId="2215"/>
    <cellStyle name="_1171-20.2007 ПО Смета № 10_Копия Смета Ангарска" xfId="2216"/>
    <cellStyle name="_1171-20.2007 ПО Смета № 10_КП" xfId="2217"/>
    <cellStyle name="_1171-20.2007 ПО Смета № 10_КП, сводная, сметы" xfId="2218"/>
    <cellStyle name="_1171-20.2007 ПО Смета № 10_КП, сводная, сметы_График, сметы к лаб. комп. 2484 от 11.08.2011" xfId="2219"/>
    <cellStyle name="_1171-20.2007 ПО Смета № 10_КП, сводная, сметы_График, сметы к лаб. комп. 2484 от 11.08.2011_2,4 2484 Лаб  комп  ответы ПИРСа 13 09 2011" xfId="2220"/>
    <cellStyle name="_1171-20.2007 ПО Смета № 10_КП, сводная, сметы_График, сметы к лаб. комп. 2484 от 11.08.2011_2,4 2484 Лаб  комп  ответы ПИРСа 13 09 2011_ИЭИ_смета_Мария" xfId="2221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2222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2223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2224"/>
    <cellStyle name="_1171-20.2007 ПО Смета № 10_КП, сводная, сметы_График, сметы к лаб. комп. 2484 от 11.08.2011_ИЭИ_смета_Мария" xfId="2225"/>
    <cellStyle name="_1171-20.2007 ПО Смета № 10_КП, сводная, сметы_График, сметы к лаб. комп. 2484 от 11.08.2011_ИЭИ_смета_ш_ХХХХ_Томскнефть" xfId="2226"/>
    <cellStyle name="_1171-20.2007 ПО Смета № 10_КП, сводная, сметы_График, сметы к лаб. комп. 2484 от 11.08.2011_ИЭИ_смета_ш_ХХХХ_Томскнефть_1" xfId="2227"/>
    <cellStyle name="_1171-20.2007 ПО Смета № 10_КП, сводная, сметы_График, сметы к лаб. комп. 2484 от 11.08.2011_Прил  2  сметы к 2485 Метрол  центр от 10 10 2011" xfId="2228"/>
    <cellStyle name="_1171-20.2007 ПО Смета № 10_КП_1" xfId="2229"/>
    <cellStyle name="_1171-20.2007 ПО Смета № 10_Кусты 1-4 смета ИИР" xfId="2230"/>
    <cellStyle name="_1171-20.2007 ПО Смета № 10_Лот №13 - ИИ ." xfId="2231"/>
    <cellStyle name="_1171-20.2007 ПО Смета № 10_ОБЪЕКТЫ ПРОЕКТИРОВАНИЯ" xfId="2232"/>
    <cellStyle name="_1171-20.2007 ПО Смета № 10_ОВОС+РХР" xfId="2233"/>
    <cellStyle name="_1171-20.2007 ПО Смета № 10_ППМ Южно-Баганск" xfId="2234"/>
    <cellStyle name="_1171-20.2007 ПО Смета № 10_Расчет  доп.экз. ПСД" xfId="2235"/>
    <cellStyle name="_1171-20.2007 ПО Смета № 10_Расчет стоимости проектных работ или НТР по сборникам базовых цен" xfId="2236"/>
    <cellStyle name="_1171-20.2007 ПО Смета № 10_РД по электроснабжению КНС и водоводов" xfId="2237"/>
    <cellStyle name="_1171-20.2007 ПО Смета № 10_Сводная и все сметы  ( объем НТЦ для ВНИПИ) (4)" xfId="2238"/>
    <cellStyle name="_1171-20.2007 ПО Смета № 10_Смета  на расчет ущерба  животному миру" xfId="2239"/>
    <cellStyle name="_1171-20.2007 ПО Смета № 10_смета №1,2 ДРСУ  откор. 20.07.2009" xfId="2240"/>
    <cellStyle name="_1171-20.2007 ПО Смета № 10_Смета Ангарска согласованная" xfId="2241"/>
    <cellStyle name="_1171-20.2007 ПО Смета № 10_Смета Инжиниринг Автодорога LAST" xfId="2242"/>
    <cellStyle name="_1171-20.2007 ПО Смета № 10_Смета на изыскания (2)" xfId="2243"/>
    <cellStyle name="_1171-20.2007 ПО Смета № 10_сМЕТА НА ЛОТ №7" xfId="2244"/>
    <cellStyle name="_1171-20.2007 ПО Смета № 10_Смета на ОВОС по Западно-Мечетскому" xfId="2245"/>
    <cellStyle name="_1171-20.2007 ПО Смета № 10_Смета на ОВОС по Западно-Мечетскому (СБЦ)" xfId="2246"/>
    <cellStyle name="_1171-20.2007 ПО Смета № 10_Смета на ОВОС по Зыбза" xfId="2247"/>
    <cellStyle name="_1171-20.2007 ПО Смета № 10_Смета на ОВОС по Узун" xfId="2248"/>
    <cellStyle name="_1171-20.2007 ПО Смета № 10_Смета на ОВОС УПСВ-Север Ванкор " xfId="2249"/>
    <cellStyle name="_1171-20.2007 ПО Смета № 10_Смета на экспертизу " xfId="2250"/>
    <cellStyle name="_1171-20.2007 ПО Смета № 10_Смета на экспертизу _1750609-0363Д   смета на эксперт." xfId="2251"/>
    <cellStyle name="_1171-20.2007 ПО Смета № 10_Смета на экспертизу _1750609-0363Д  смета № 5  (экспертиза)  " xfId="2252"/>
    <cellStyle name="_1171-20.2007 ПО Смета № 10_Смета на экспертизу _1750610-0033Д  смета  (экспертиза)" xfId="2253"/>
    <cellStyle name="_1171-20.2007 ПО Смета № 10_Смета санитарные зоны" xfId="2254"/>
    <cellStyle name="_1171-20.2007 ПО Смета № 10_Сметы ДС №1 (Приложение № 3-3.15)" xfId="2255"/>
    <cellStyle name="_1171-20.2007 ПО Смета № 10_Сметы ИТМ ГО ЧС, ОВОС, ДПБ" xfId="2256"/>
    <cellStyle name="_1171-20.2007 ПО Смета № 10_Теплотехники ПД" xfId="2257"/>
    <cellStyle name="_1171-20.2007 ПО Смета № 10_ТТ" xfId="2258"/>
    <cellStyle name="_1171-20.2007 ПО Смета № 10_ТТ_1750609-0363Д   смета на эксперт." xfId="2259"/>
    <cellStyle name="_1171-20.2007 ПО Смета № 10_ТТ_1750609-0363Д  смета № 5  (экспертиза)  " xfId="2260"/>
    <cellStyle name="_1171-20.2007 ПО Смета № 10_ТТ_1750610-0033Д  смета  (экспертиза)" xfId="2261"/>
    <cellStyle name="_1216-26.2007. - смета № 5РЦИТ" xfId="2262"/>
    <cellStyle name="_1216-29.2007.ПО - Смета №10 ЭС Баштанная " xfId="2263"/>
    <cellStyle name="_1216-29.2007.ПО - Смета №12 ЭС Масляная РД" xfId="2264"/>
    <cellStyle name="_1216-29.2007.ПО - Смета №14 ЭС Баштанная РД" xfId="2265"/>
    <cellStyle name="_1216-29.2007.ПО - Смета №8 ЭС Масляная" xfId="2266"/>
    <cellStyle name="_1216-31 2007 ПО  Нефтепровод от ГУ 21 смета №1 ОИИ" xfId="2267"/>
    <cellStyle name="_1216-36.2007.ПО  см. по ф.1 ПС   " xfId="2268"/>
    <cellStyle name="_1216-36.2007.ПО Смета № 4 ИТМ ГО ЧС" xfId="2269"/>
    <cellStyle name="_1216-36.2007.ПО Смета ПЛАРН" xfId="2270"/>
    <cellStyle name="_1216-36.2007.ПО Смета ПЛАС" xfId="2271"/>
    <cellStyle name="_1218-27.2007.ПО  смета №1 ИИР" xfId="2272"/>
    <cellStyle name="_1-2-1Строительные работы" xfId="13"/>
    <cellStyle name="_14-07-09  ЮТМ" xfId="2273"/>
    <cellStyle name="_146.1.1. АСУ ТП к _СНГДУ, СНГ, СУКГобъемы" xfId="14"/>
    <cellStyle name="_15-22Достройка Матер РН-Автом" xfId="15"/>
    <cellStyle name="_16-02-10_ЮТМ_зак _ОТР_ ПД_ЭСН_ген_по зам_193_раб_ТомскНипиНефть_" xfId="2274"/>
    <cellStyle name="_17500708-0121Д1 смета №6 ИИР РД" xfId="2275"/>
    <cellStyle name="_1750608-0002Д001 смета 1ПСи все сметы" xfId="2276"/>
    <cellStyle name="_1750608-0002Д001 смета № 11-2  ущерб жм" xfId="2277"/>
    <cellStyle name="_1750608-0002Д002И01  смета 29 -ущербы" xfId="2278"/>
    <cellStyle name="_1750608-0002Д004  смета № 1.6 - ущербы" xfId="2279"/>
    <cellStyle name="_1750608-0002Д005 смета №8 ущербы" xfId="2280"/>
    <cellStyle name="_1750608-0002Д007 - ИИР с учетом изм - СС" xfId="2281"/>
    <cellStyle name="_1750608-0002Д007 - Троицкая КС  " xfId="2282"/>
    <cellStyle name="_1750608-0002Д007 1ПС и все сметы 18.11.08" xfId="2283"/>
    <cellStyle name="_1750608-0002Д007 Смета № 1 - ИИР" xfId="2284"/>
    <cellStyle name="_1750608-0002Д007 смета № 12 ИТМ ГО ЧС " xfId="2285"/>
    <cellStyle name="_1750608-0002Д007 смета №7 ВОПы" xfId="2286"/>
    <cellStyle name="_1750608-0016Д006 ЖВП  1 ПС  (П и РД)  все сметы.   " xfId="2287"/>
    <cellStyle name="_1750608-0016Д006 ЖВП экспертиза" xfId="2288"/>
    <cellStyle name="_1750608-0016Д006 смета №6 эксп." xfId="2289"/>
    <cellStyle name="_1750608-0016Д006 смета №8 ЖВП ИИР" xfId="2290"/>
    <cellStyle name="_1750608-0131Д смета 4 Гианюг" xfId="2291"/>
    <cellStyle name="_1750608-0131Д смета №1 - ИИР" xfId="2292"/>
    <cellStyle name="_1750608-0253Д- смета 1ПС 21.10.08" xfId="2293"/>
    <cellStyle name="_1750608-0312 смета ОИИ - 2 вариант" xfId="2294"/>
    <cellStyle name="_1750609_0258_гидро_предв" xfId="2295"/>
    <cellStyle name="_1750609-0008Д  смета №1 ИИР" xfId="2296"/>
    <cellStyle name="_1750609-0019Д001 - ИЭИ от НИПИнефтегаз" xfId="2297"/>
    <cellStyle name="_1750609-0019Д002  - 1ПС - сводная изм 3 от 12.02.09" xfId="2298"/>
    <cellStyle name="_1750609-0019Д007 смета на ИИР  01.10.09" xfId="2299"/>
    <cellStyle name="_1750609-0045Д смета №15 ИИР" xfId="2300"/>
    <cellStyle name="_1750609-0086Д  смета № 1 ИИР" xfId="2301"/>
    <cellStyle name="_1750610-0010Д  смета  №1 ИИР" xfId="2302"/>
    <cellStyle name="_1750610-0032Д смета № 1 (ИИ)" xfId="2303"/>
    <cellStyle name="_1750610-0033Д смета №1 ИИР Водозабор_Делингдэ" xfId="2304"/>
    <cellStyle name="_1750610-0033Д смета №1 ИИР Водозабор_Делингдэ_согл" xfId="2305"/>
    <cellStyle name="_1750610-0036Д смета №1 ИИР" xfId="2306"/>
    <cellStyle name="_1750709-0128Д смета №6 ИИР" xfId="2307"/>
    <cellStyle name="_1750709-0258Д Сист утил стоков_Объемы экол" xfId="2308"/>
    <cellStyle name="_1982-5 13.05.09 Общая смета Генподряд" xfId="2309"/>
    <cellStyle name="_1ПС - сводная" xfId="2310"/>
    <cellStyle name="_2 см АБК-2" xfId="16"/>
    <cellStyle name="_2 Экспертиза ПБ" xfId="2311"/>
    <cellStyle name="_2,3 График, Сметы 1982-17 к согл.1 18.07.11" xfId="2312"/>
    <cellStyle name="_2004 исправ ФОТ" xfId="1145"/>
    <cellStyle name="_2004 исправ.10.38xls" xfId="1146"/>
    <cellStyle name="_2004.08.09п  Производственная программа информатизации и связи на 2004 - 2009 г.г." xfId="1147"/>
    <cellStyle name="_2005" xfId="1148"/>
    <cellStyle name="_2005 год" xfId="1149"/>
    <cellStyle name="_2005_график ГФО факт апреля 01.05.2011г." xfId="1150"/>
    <cellStyle name="_2005_ДН-7 2011-2012-2013" xfId="1151"/>
    <cellStyle name="_2006" xfId="1152"/>
    <cellStyle name="_2006_график ГФО факт апреля 01.05.2011г." xfId="1153"/>
    <cellStyle name="_2006_ДН-7 2011-2012-2013" xfId="1154"/>
    <cellStyle name="_2007" xfId="1155"/>
    <cellStyle name="_2007_график ГФО факт апреля 01.05.2011г." xfId="1156"/>
    <cellStyle name="_2007_ДН-7 2011-2012-2013" xfId="1157"/>
    <cellStyle name="_2007_Общий ковер по ЗСД_22.09.10_СДА" xfId="1158"/>
    <cellStyle name="_2007_Текущий ковёр 2010 - Планируемый 2011 от 21.09.10" xfId="1159"/>
    <cellStyle name="_2008 г _перебазировка_к договору -это для водовода к.4 Угут" xfId="17"/>
    <cellStyle name="_2011г  СНГ  Расчёт цены капремонта от 19 05 11" xfId="18"/>
    <cellStyle name="_21-08-09 АДЭС 9,6Мвт(НПС4) + 5,8Мвт (ПСП) ВНГП" xfId="2313"/>
    <cellStyle name="_2250 дробь 2 и 1 Сметы ЭскортЦентр РНУ  (2)" xfId="2314"/>
    <cellStyle name="_2277_9_Baza_PTO_na_st_Yarki___Grafik_17.11.10" xfId="2315"/>
    <cellStyle name="_2277_9_Baza_PTO_na_st_Yarki___Grafik_17.11.10_с понижением субподряда" xfId="2316"/>
    <cellStyle name="_2421 от 05.10.2011" xfId="2317"/>
    <cellStyle name="_2496 площ. для оборудования от 05.10.2011" xfId="2318"/>
    <cellStyle name="_25-08-09_ЮТМ ПД+РД+AДЭС_генеральная" xfId="2319"/>
    <cellStyle name="_2521 от 05.10.2011" xfId="2320"/>
    <cellStyle name="_2528 Мост Иркинеева от 06.10.2011" xfId="2321"/>
    <cellStyle name="_27_пслр-ДНС-2 Южно-Сургутский" xfId="19"/>
    <cellStyle name="_2Ге" xfId="20"/>
    <cellStyle name="_3  CWOD-тендер исп_" xfId="2322"/>
    <cellStyle name="_31_пслр-ДНС Омбинское" xfId="21"/>
    <cellStyle name="_325х9  SmLoc1" xfId="22"/>
    <cellStyle name="_34,35. Мега-Содружество март 2008" xfId="23"/>
    <cellStyle name="_384" xfId="2323"/>
    <cellStyle name="_385" xfId="2324"/>
    <cellStyle name="_403.06 Нефтеналив Муравленковское с изм. кл.планом" xfId="2325"/>
    <cellStyle name="_41 участок" xfId="2326"/>
    <cellStyle name="_427.07 материалы градостр. планов в формате Мapinfo." xfId="2327"/>
    <cellStyle name="_525.07 Сети Ватинского мр. кор.проекта" xfId="2328"/>
    <cellStyle name="_69Е 28.09.2007г." xfId="24"/>
    <cellStyle name="_718 р -кураторские" xfId="2329"/>
    <cellStyle name="_ATM over SDH" xfId="2330"/>
    <cellStyle name="_Cost forms - presentation2" xfId="1160"/>
    <cellStyle name="_Cp_E250 &amp; E450 _01" xfId="2331"/>
    <cellStyle name="_FFF" xfId="1161"/>
    <cellStyle name="_FFF_Capex-new" xfId="1162"/>
    <cellStyle name="_FFF_Financial Plan - final_2" xfId="1163"/>
    <cellStyle name="_FFF_Form 01(MB)" xfId="1164"/>
    <cellStyle name="_FFF_Links_NK" xfId="1165"/>
    <cellStyle name="_FFF_N20_5" xfId="1166"/>
    <cellStyle name="_FFF_N20_6" xfId="1167"/>
    <cellStyle name="_FFF_New Form10_2" xfId="1168"/>
    <cellStyle name="_FFF_Nsi" xfId="1169"/>
    <cellStyle name="_FFF_Nsi - last version" xfId="1170"/>
    <cellStyle name="_FFF_Nsi - last version for programming" xfId="1171"/>
    <cellStyle name="_FFF_Nsi - next_last version" xfId="1172"/>
    <cellStyle name="_FFF_Nsi - plan - final" xfId="1173"/>
    <cellStyle name="_FFF_Nsi -super_ last version" xfId="1174"/>
    <cellStyle name="_FFF_Nsi(2)" xfId="1175"/>
    <cellStyle name="_FFF_Nsi_1" xfId="1176"/>
    <cellStyle name="_FFF_Nsi_139" xfId="1177"/>
    <cellStyle name="_FFF_Nsi_140" xfId="1178"/>
    <cellStyle name="_FFF_Nsi_140(Зах)" xfId="1179"/>
    <cellStyle name="_FFF_Nsi_140_mod" xfId="1180"/>
    <cellStyle name="_FFF_Nsi_158" xfId="1181"/>
    <cellStyle name="_FFF_Nsi_Express" xfId="1182"/>
    <cellStyle name="_FFF_Nsi_Jan1" xfId="1183"/>
    <cellStyle name="_FFF_Nsi_test" xfId="1184"/>
    <cellStyle name="_FFF_Nsi2" xfId="1185"/>
    <cellStyle name="_FFF_Nsi-Services" xfId="1186"/>
    <cellStyle name="_FFF_P&amp;L" xfId="1187"/>
    <cellStyle name="_FFF_S0400" xfId="1188"/>
    <cellStyle name="_FFF_S13001" xfId="1189"/>
    <cellStyle name="_FFF_Sheet1" xfId="1190"/>
    <cellStyle name="_FFF_sofi - plan_AP270202ii" xfId="1191"/>
    <cellStyle name="_FFF_sofi - plan_AP270202iii" xfId="1192"/>
    <cellStyle name="_FFF_sofi - plan_AP270202iv" xfId="1193"/>
    <cellStyle name="_FFF_Sofi vs Sobi" xfId="1194"/>
    <cellStyle name="_FFF_Sofi_PBD 27-11-01" xfId="1195"/>
    <cellStyle name="_FFF_SOFI_TEPs_AOK_130902" xfId="1196"/>
    <cellStyle name="_FFF_Sofi145a" xfId="1197"/>
    <cellStyle name="_FFF_Sofi153" xfId="1198"/>
    <cellStyle name="_FFF_Summary" xfId="1199"/>
    <cellStyle name="_FFF_SXXXX_Express_c Links" xfId="1200"/>
    <cellStyle name="_FFF_Tax_form_1кв_3" xfId="1201"/>
    <cellStyle name="_FFF_test_11" xfId="1202"/>
    <cellStyle name="_FFF_БКЭ" xfId="1203"/>
    <cellStyle name="_FFF_для вставки в пакет за 2001" xfId="1204"/>
    <cellStyle name="_FFF_дляГалиныВ" xfId="1205"/>
    <cellStyle name="_FFF_Книга7" xfId="1206"/>
    <cellStyle name="_FFF_Лист1" xfId="1207"/>
    <cellStyle name="_FFF_ОСН. ДЕЯТ." xfId="1208"/>
    <cellStyle name="_FFF_Подразделения" xfId="1209"/>
    <cellStyle name="_FFF_Список тиражирования" xfId="1210"/>
    <cellStyle name="_FFF_Форма 12 last" xfId="1211"/>
    <cellStyle name="_Final_Book_010301" xfId="1212"/>
    <cellStyle name="_Final_Book_010301_Capex-new" xfId="1213"/>
    <cellStyle name="_Final_Book_010301_Financial Plan - final_2" xfId="1214"/>
    <cellStyle name="_Final_Book_010301_Form 01(MB)" xfId="1215"/>
    <cellStyle name="_Final_Book_010301_Links_NK" xfId="1216"/>
    <cellStyle name="_Final_Book_010301_N20_5" xfId="1217"/>
    <cellStyle name="_Final_Book_010301_N20_6" xfId="1218"/>
    <cellStyle name="_Final_Book_010301_New Form10_2" xfId="1219"/>
    <cellStyle name="_Final_Book_010301_Nsi" xfId="1220"/>
    <cellStyle name="_Final_Book_010301_Nsi - last version" xfId="1221"/>
    <cellStyle name="_Final_Book_010301_Nsi - last version for programming" xfId="1222"/>
    <cellStyle name="_Final_Book_010301_Nsi - next_last version" xfId="1223"/>
    <cellStyle name="_Final_Book_010301_Nsi - plan - final" xfId="1224"/>
    <cellStyle name="_Final_Book_010301_Nsi -super_ last version" xfId="1225"/>
    <cellStyle name="_Final_Book_010301_Nsi(2)" xfId="1226"/>
    <cellStyle name="_Final_Book_010301_Nsi_1" xfId="1227"/>
    <cellStyle name="_Final_Book_010301_Nsi_139" xfId="1228"/>
    <cellStyle name="_Final_Book_010301_Nsi_140" xfId="1229"/>
    <cellStyle name="_Final_Book_010301_Nsi_140(Зах)" xfId="1230"/>
    <cellStyle name="_Final_Book_010301_Nsi_140_mod" xfId="1231"/>
    <cellStyle name="_Final_Book_010301_Nsi_158" xfId="1232"/>
    <cellStyle name="_Final_Book_010301_Nsi_Express" xfId="1233"/>
    <cellStyle name="_Final_Book_010301_Nsi_Jan1" xfId="1234"/>
    <cellStyle name="_Final_Book_010301_Nsi_test" xfId="1235"/>
    <cellStyle name="_Final_Book_010301_Nsi2" xfId="1236"/>
    <cellStyle name="_Final_Book_010301_Nsi-Services" xfId="1237"/>
    <cellStyle name="_Final_Book_010301_P&amp;L" xfId="1238"/>
    <cellStyle name="_Final_Book_010301_S0400" xfId="1239"/>
    <cellStyle name="_Final_Book_010301_S13001" xfId="1240"/>
    <cellStyle name="_Final_Book_010301_Sheet1" xfId="1241"/>
    <cellStyle name="_Final_Book_010301_sofi - plan_AP270202ii" xfId="1242"/>
    <cellStyle name="_Final_Book_010301_sofi - plan_AP270202iii" xfId="1243"/>
    <cellStyle name="_Final_Book_010301_sofi - plan_AP270202iv" xfId="1244"/>
    <cellStyle name="_Final_Book_010301_Sofi vs Sobi" xfId="1245"/>
    <cellStyle name="_Final_Book_010301_Sofi_PBD 27-11-01" xfId="1246"/>
    <cellStyle name="_Final_Book_010301_SOFI_TEPs_AOK_130902" xfId="1247"/>
    <cellStyle name="_Final_Book_010301_Sofi145a" xfId="1248"/>
    <cellStyle name="_Final_Book_010301_Sofi153" xfId="1249"/>
    <cellStyle name="_Final_Book_010301_Summary" xfId="1250"/>
    <cellStyle name="_Final_Book_010301_SXXXX_Express_c Links" xfId="1251"/>
    <cellStyle name="_Final_Book_010301_Tax_form_1кв_3" xfId="1252"/>
    <cellStyle name="_Final_Book_010301_test_11" xfId="1253"/>
    <cellStyle name="_Final_Book_010301_БКЭ" xfId="1254"/>
    <cellStyle name="_Final_Book_010301_для вставки в пакет за 2001" xfId="1255"/>
    <cellStyle name="_Final_Book_010301_дляГалиныВ" xfId="1256"/>
    <cellStyle name="_Final_Book_010301_Книга7" xfId="1257"/>
    <cellStyle name="_Final_Book_010301_Лист1" xfId="1258"/>
    <cellStyle name="_Final_Book_010301_ОСН. ДЕЯТ." xfId="1259"/>
    <cellStyle name="_Final_Book_010301_Подразделения" xfId="1260"/>
    <cellStyle name="_Final_Book_010301_Список тиражирования" xfId="1261"/>
    <cellStyle name="_Final_Book_010301_Форма 12 last" xfId="1262"/>
    <cellStyle name="_fot" xfId="1263"/>
    <cellStyle name="_Hyperion_Приб_Убытки_НТПС и УЭН_август" xfId="1264"/>
    <cellStyle name="_Inventory RF_1" xfId="1265"/>
    <cellStyle name="_IT-2007 11-08-2006" xfId="1266"/>
    <cellStyle name="_IT-SCS" xfId="2332"/>
    <cellStyle name="_KPI-5" xfId="1267"/>
    <cellStyle name="_KPI-5_Form 01(MB)" xfId="1268"/>
    <cellStyle name="_KPI-5_Links_NK" xfId="1269"/>
    <cellStyle name="_KPI-5_Nsi" xfId="1270"/>
    <cellStyle name="_KPI-5_Nsi(2)" xfId="1271"/>
    <cellStyle name="_KPI-5_Nsi_158" xfId="1272"/>
    <cellStyle name="_KPI-5_Nsi_Express" xfId="1273"/>
    <cellStyle name="_KPI-5_Nsi_test" xfId="1274"/>
    <cellStyle name="_KPI-5_Nsi-Services" xfId="1275"/>
    <cellStyle name="_KPI-5_S0400" xfId="1276"/>
    <cellStyle name="_KPI-5_S13001" xfId="1277"/>
    <cellStyle name="_KPI-5_S17301" xfId="1278"/>
    <cellStyle name="_KPI-5_SMETA_byLE_v2 6m 2005" xfId="1279"/>
    <cellStyle name="_KPI-5_SOBI_all(общий)" xfId="1280"/>
    <cellStyle name="_KPI-5_SOFI_TEPs_AOK_130902" xfId="1281"/>
    <cellStyle name="_KPI-5_SOFI_TEPs_AOK_130902_Dogovora" xfId="1282"/>
    <cellStyle name="_KPI-5_SOFI_TEPs_AOK_130902_S14206_Akt_sverki" xfId="1283"/>
    <cellStyle name="_KPI-5_SOFI_TEPs_AOK_130902_S14206_Akt_sverki_S11111_Akt_sverki" xfId="1284"/>
    <cellStyle name="_KPI-5_SOFI_TEPs_AOK_130902_S14206_Akt_sverki_Договора_Express_4m2003_new" xfId="1285"/>
    <cellStyle name="_KPI-5_SOFI_TEPs_AOK_130902_S15202_Akt_sverki" xfId="1286"/>
    <cellStyle name="_KPI-5_SOFI_TEPs_AOK_130902_S15202_Akt_sverki_S11111_Akt_sverki" xfId="1287"/>
    <cellStyle name="_KPI-5_SOFI_TEPs_AOK_130902_S15202_Akt_sverki_Договора_Express_4m2003_new" xfId="1288"/>
    <cellStyle name="_KPI-5_SOFI_TEPs_AOK_130902_Договора_Express_4m2003_new" xfId="1289"/>
    <cellStyle name="_KPI-5_SOFI_TEPs_AOK_130902_Книга1" xfId="1290"/>
    <cellStyle name="_KPI-5_Sofi145a" xfId="1291"/>
    <cellStyle name="_KPI-5_Sofi153" xfId="1292"/>
    <cellStyle name="_KPI-5_SXXXX_Express_c Links" xfId="1293"/>
    <cellStyle name="_KPI-5_test_11" xfId="1294"/>
    <cellStyle name="_KPI-5_для вставки в пакет за 2001" xfId="1295"/>
    <cellStyle name="_KPI-5_дляГалиныВ" xfId="1296"/>
    <cellStyle name="_KPI-5_Лист1" xfId="1297"/>
    <cellStyle name="_KPI-5_Подразделения" xfId="1298"/>
    <cellStyle name="_KPI-5_Список тиражирования" xfId="1299"/>
    <cellStyle name="_KPI-5_Форма 12 last" xfId="1300"/>
    <cellStyle name="_LAN 23-10" xfId="2333"/>
    <cellStyle name="_ListVolWork1" xfId="25"/>
    <cellStyle name="_LVS" xfId="2334"/>
    <cellStyle name="_New_Sofi" xfId="1301"/>
    <cellStyle name="_New_Sofi_Capex-new" xfId="1302"/>
    <cellStyle name="_New_Sofi_FFF" xfId="1303"/>
    <cellStyle name="_New_Sofi_Financial Plan - final_2" xfId="1304"/>
    <cellStyle name="_New_Sofi_Form 01(MB)" xfId="1305"/>
    <cellStyle name="_New_Sofi_Links_NK" xfId="1306"/>
    <cellStyle name="_New_Sofi_N20_5" xfId="1307"/>
    <cellStyle name="_New_Sofi_N20_6" xfId="1308"/>
    <cellStyle name="_New_Sofi_New Form10_2" xfId="1309"/>
    <cellStyle name="_New_Sofi_Nsi" xfId="1310"/>
    <cellStyle name="_New_Sofi_Nsi - last version" xfId="1311"/>
    <cellStyle name="_New_Sofi_Nsi - last version for programming" xfId="1312"/>
    <cellStyle name="_New_Sofi_Nsi - next_last version" xfId="1313"/>
    <cellStyle name="_New_Sofi_Nsi - plan - final" xfId="1314"/>
    <cellStyle name="_New_Sofi_Nsi -super_ last version" xfId="1315"/>
    <cellStyle name="_New_Sofi_Nsi(2)" xfId="1316"/>
    <cellStyle name="_New_Sofi_Nsi_1" xfId="1317"/>
    <cellStyle name="_New_Sofi_Nsi_139" xfId="1318"/>
    <cellStyle name="_New_Sofi_Nsi_140" xfId="1319"/>
    <cellStyle name="_New_Sofi_Nsi_140(Зах)" xfId="1320"/>
    <cellStyle name="_New_Sofi_Nsi_140_mod" xfId="1321"/>
    <cellStyle name="_New_Sofi_Nsi_158" xfId="1322"/>
    <cellStyle name="_New_Sofi_Nsi_Express" xfId="1323"/>
    <cellStyle name="_New_Sofi_Nsi_Jan1" xfId="1324"/>
    <cellStyle name="_New_Sofi_Nsi_test" xfId="1325"/>
    <cellStyle name="_New_Sofi_Nsi2" xfId="1326"/>
    <cellStyle name="_New_Sofi_Nsi-Services" xfId="1327"/>
    <cellStyle name="_New_Sofi_P&amp;L" xfId="1328"/>
    <cellStyle name="_New_Sofi_S0400" xfId="1329"/>
    <cellStyle name="_New_Sofi_S13001" xfId="1330"/>
    <cellStyle name="_New_Sofi_Sheet1" xfId="1331"/>
    <cellStyle name="_New_Sofi_sofi - plan_AP270202ii" xfId="1332"/>
    <cellStyle name="_New_Sofi_sofi - plan_AP270202iii" xfId="1333"/>
    <cellStyle name="_New_Sofi_sofi - plan_AP270202iv" xfId="1334"/>
    <cellStyle name="_New_Sofi_Sofi vs Sobi" xfId="1335"/>
    <cellStyle name="_New_Sofi_Sofi_PBD 27-11-01" xfId="1336"/>
    <cellStyle name="_New_Sofi_SOFI_TEPs_AOK_130902" xfId="1337"/>
    <cellStyle name="_New_Sofi_Sofi145a" xfId="1338"/>
    <cellStyle name="_New_Sofi_Sofi153" xfId="1339"/>
    <cellStyle name="_New_Sofi_Summary" xfId="1340"/>
    <cellStyle name="_New_Sofi_SXXXX_Express_c Links" xfId="1341"/>
    <cellStyle name="_New_Sofi_Tax_form_1кв_3" xfId="1342"/>
    <cellStyle name="_New_Sofi_test_11" xfId="1343"/>
    <cellStyle name="_New_Sofi_БКЭ" xfId="1344"/>
    <cellStyle name="_New_Sofi_для вставки в пакет за 2001" xfId="1345"/>
    <cellStyle name="_New_Sofi_дляГалиныВ" xfId="1346"/>
    <cellStyle name="_New_Sofi_Книга7" xfId="1347"/>
    <cellStyle name="_New_Sofi_Лист1" xfId="1348"/>
    <cellStyle name="_New_Sofi_ОСН. ДЕЯТ." xfId="1349"/>
    <cellStyle name="_New_Sofi_Подразделения" xfId="1350"/>
    <cellStyle name="_New_Sofi_Список тиражирования" xfId="1351"/>
    <cellStyle name="_New_Sofi_Форма 12 last" xfId="1352"/>
    <cellStyle name="_Nsi" xfId="1353"/>
    <cellStyle name="_№ 10 - 1216-29.2007.ПО смета Баштанная ГЗУ - П" xfId="2335"/>
    <cellStyle name="_№11 - 1216-29.2007.ПО - смета Баштанная ГЗУ - П.ВЛ" xfId="2336"/>
    <cellStyle name="_№12 - 1216-29.2007.ПО - смета Чумаковская ГЗУ.П.ВЛ" xfId="2337"/>
    <cellStyle name="_№17 - 1216-29.2007.ПО Смета  УЩЕРБЫ по 2,3 этапу" xfId="2338"/>
    <cellStyle name="_№21 - прохождение, Сопровождение экспертизы по 2 эт" xfId="2339"/>
    <cellStyle name="_№21 - Спецразделы по 2 эт" xfId="2340"/>
    <cellStyle name="_№22 - прохождение, Сопровождение экспертизы по 2 эт" xfId="2341"/>
    <cellStyle name="_№31 - 1216-29.2007.ПО Смета  Ройлком - П" xfId="2342"/>
    <cellStyle name="_№35 - 1216-29.2007.По смета Масляная ГЗУ РД" xfId="2343"/>
    <cellStyle name="_№36 - 1216-29.2007.ПО - смета Масляная ГЗУ РД ВЛ" xfId="2344"/>
    <cellStyle name="_№37 - 1216-29.2007.По смета Баштанная ГЗУ РД" xfId="2345"/>
    <cellStyle name="_№38 - 1216-29.2007.ПО - смета БАштанная ГЗУ РД ВЛ" xfId="2346"/>
    <cellStyle name="_№39 - 1216-29.2007.ПО - смета Чумаковская ГЗУ РД ВЛ" xfId="2347"/>
    <cellStyle name="_№43 - 1216-29.2007.По смета № - КУбовая - РД" xfId="2348"/>
    <cellStyle name="_№48 - 1216-29.2007.ПО Смета  Ройлком РД" xfId="2349"/>
    <cellStyle name="_№8 - 1216-29.2007.ПО смета Масляная ГЗУ П" xfId="2350"/>
    <cellStyle name="_№9 - 1216-29.2007.ПО - смета Масляная ГЗУ П ВЛ" xfId="2351"/>
    <cellStyle name="_Pr_Dyg60" xfId="2352"/>
    <cellStyle name="_Prilozhenie_PSD2148-12_ASU_TP_19 10 09_ПД+РД_" xfId="2353"/>
    <cellStyle name="_Prilozheniya_k_DS_2148-19____11_07_10" xfId="2354"/>
    <cellStyle name="_S0279" xfId="1354"/>
    <cellStyle name="_S0513" xfId="1355"/>
    <cellStyle name="_S17301" xfId="1356"/>
    <cellStyle name="_S3105_050603_new" xfId="2355"/>
    <cellStyle name="_SCS_ECS_LVS" xfId="2356"/>
    <cellStyle name="_SDG-04-11-04-050(a)Прейскурант по ИВЭ-50иии" xfId="26"/>
    <cellStyle name="_SMC" xfId="1357"/>
    <cellStyle name="_Smeta Proekt Poiski (2)" xfId="2357"/>
    <cellStyle name="_SMETA_byLE_v2 6m 2005" xfId="1358"/>
    <cellStyle name="_SmLoc1" xfId="27"/>
    <cellStyle name="_SmResSchort1" xfId="2358"/>
    <cellStyle name="_SOBI_all(общий)" xfId="1359"/>
    <cellStyle name="_sobi_rf_020715_blank" xfId="1360"/>
    <cellStyle name="_Sofi_file" xfId="1361"/>
    <cellStyle name="_SOFI_TEPs_AOK_130902" xfId="1362"/>
    <cellStyle name="_SOFI_TEPs_AOK_130902_Dogovora" xfId="1363"/>
    <cellStyle name="_SOFI_TEPs_AOK_130902_S14206_Akt_sverki" xfId="1364"/>
    <cellStyle name="_SOFI_TEPs_AOK_130902_S14206_Akt_sverki_S11111_Akt_sverki" xfId="1365"/>
    <cellStyle name="_SOFI_TEPs_AOK_130902_S14206_Akt_sverki_Договора_Express_4m2003_new" xfId="1366"/>
    <cellStyle name="_SOFI_TEPs_AOK_130902_S15202_Akt_sverki" xfId="1367"/>
    <cellStyle name="_SOFI_TEPs_AOK_130902_S15202_Akt_sverki_S11111_Akt_sverki" xfId="1368"/>
    <cellStyle name="_SOFI_TEPs_AOK_130902_S15202_Akt_sverki_Договора_Express_4m2003_new" xfId="1369"/>
    <cellStyle name="_SOFI_TEPs_AOK_130902_Договора_Express_4m2003_new" xfId="1370"/>
    <cellStyle name="_SOFI_TEPs_AOK_130902_Книга1" xfId="1371"/>
    <cellStyle name="_Spec" xfId="2359"/>
    <cellStyle name="_Svod" xfId="1372"/>
    <cellStyle name="_АБК ДНС-2 (КС-2 ,КС-3  СЕНТЯБРЬ -ДЕКАБРЬ 2009)" xfId="28"/>
    <cellStyle name="_АБК ДНС-2 монтаж" xfId="29"/>
    <cellStyle name="_АБК КСП-21" xfId="30"/>
    <cellStyle name="_АБК КСП-3 корпус расчет" xfId="31"/>
    <cellStyle name="_АБК КСП-3 расчет КТП Свет" xfId="32"/>
    <cellStyle name="_АБК ЦПСН" xfId="33"/>
    <cellStyle name="_Авторский -Газпромнефть- ННГ 2008г." xfId="2360"/>
    <cellStyle name="_АКТ асу декабрь" xfId="34"/>
    <cellStyle name="_Акт кс-2 куст 615 604" xfId="35"/>
    <cellStyle name="_акт приемки-передачи" xfId="36"/>
    <cellStyle name="_Альфа Газопровод КС Приобская - ПК 996" xfId="37"/>
    <cellStyle name="_АПриходный ордер  2007" xfId="38"/>
    <cellStyle name="_Аптека" xfId="39"/>
    <cellStyle name="_АСУ ТП доп работы СОД 16, АРт скважина ЛЭС_" xfId="2361"/>
    <cellStyle name="_АСУ ТП ЦПС ЮБ расшифровка( Скорректирован с НА)1" xfId="40"/>
    <cellStyle name="_АСУ ТП ЦПС ЮБ расшифровка( Скорректирован с НА)1_ДС 3 на КТПН" xfId="41"/>
    <cellStyle name="_БАЗА ОТДЫХА Удорожание материалов" xfId="42"/>
    <cellStyle name="_Бизнес-план 2007г 25.09.06" xfId="1373"/>
    <cellStyle name="_бизнес-план по труду 2004год(ТНК)уточн.(посл)" xfId="1374"/>
    <cellStyle name="_БКП 1303.1.21" xfId="2362"/>
    <cellStyle name="_Бланк по трудозатратам- полная форма" xfId="2363"/>
    <cellStyle name="_Блок-бокс" xfId="43"/>
    <cellStyle name="_БП_2004_автом_261004" xfId="44"/>
    <cellStyle name="_БП_2004_автом_4" xfId="45"/>
    <cellStyle name="_Братск_S3182_общ_" xfId="2364"/>
    <cellStyle name="_Ведомость" xfId="46"/>
    <cellStyle name="_ВЛ110_ геофизика  №9  Проект" xfId="2365"/>
    <cellStyle name="_ВЛ110_на_НПС-1 смета №8 ИИР Проект" xfId="2366"/>
    <cellStyle name="_Внеплан 2004" xfId="47"/>
    <cellStyle name="_Внеплан НП 2005" xfId="48"/>
    <cellStyle name="_ВНЕШНЕЕ   МАЙ  Вентиляция  КСП-5  2 очередь" xfId="49"/>
    <cellStyle name="_ВНЕШНЕЕ  МАЙ  Вентиляция   ДНС-19" xfId="50"/>
    <cellStyle name="_ВНЕШНЕЕ  МАЙ  Вентиляция  КСП-5" xfId="51"/>
    <cellStyle name="_ВНЕШНЕЕ  МАЙ  ВиК  КСП-5" xfId="52"/>
    <cellStyle name="_Волна давления" xfId="2367"/>
    <cellStyle name="_Временая ВЛ 6 на ВЛ 218 бис" xfId="53"/>
    <cellStyle name="_Временное эл.снабжение 6кВ на 218бис" xfId="54"/>
    <cellStyle name="_Все системы 2" xfId="2368"/>
    <cellStyle name="_Вып. Григор.май 06г.Нефтьмонтаж(с изм.)" xfId="55"/>
    <cellStyle name="_Выполн.куст 215" xfId="56"/>
    <cellStyle name="_Выполн.куст 216" xfId="57"/>
    <cellStyle name="_Выполн.куст 217бис" xfId="58"/>
    <cellStyle name="_Выполнение  197-06 сентябрь" xfId="59"/>
    <cellStyle name="_Выполнение  Григор.май 06г.Нефтьмонтаж" xfId="60"/>
    <cellStyle name="_Выполнение апрель НМ" xfId="61"/>
    <cellStyle name="_Выполнение апрель НМ  куст  604-228 июнь" xfId="62"/>
    <cellStyle name="_Выполнение апрель ТНК" xfId="63"/>
    <cellStyle name="_Выполнение ДНС-2 июль" xfId="64"/>
    <cellStyle name="_Выполнение куст 228 сент." xfId="65"/>
    <cellStyle name="_Выполнение февраль ЮТПС-РНА" xfId="66"/>
    <cellStyle name="_Ген.план, ПОС" xfId="2369"/>
    <cellStyle name="_гл.9 69,5км" xfId="67"/>
    <cellStyle name="_гл.9 69,5км_ДС 3 на КТПН" xfId="68"/>
    <cellStyle name="_ГРАФ1" xfId="69"/>
    <cellStyle name="_ГРАФ1_ДС 3 на КТПН" xfId="70"/>
    <cellStyle name="_График 47-06 29-06-06" xfId="71"/>
    <cellStyle name="_график бурения 2007" xfId="1375"/>
    <cellStyle name="_График обустр.2002г" xfId="2370"/>
    <cellStyle name="_График сметы  ПСД2148_экология_14 07 09_ИЭИ_ОВОС" xfId="2371"/>
    <cellStyle name="_Графики" xfId="72"/>
    <cellStyle name="_графики к допникам в соответствии с выполнением за март" xfId="73"/>
    <cellStyle name="_ГРС ломово смета" xfId="2372"/>
    <cellStyle name="_ГРС Сибай" xfId="2373"/>
    <cellStyle name="_ГТП проектные Замена трубы_1917-1923 от экспер" xfId="2374"/>
    <cellStyle name="_ГТП_ ПИР БИК СМН-Приводино_12.05.09" xfId="2375"/>
    <cellStyle name="_ГТП_ р.Сызранка 1444 (ИИ+ПР)" xfId="2376"/>
    <cellStyle name="_ГТП_Замена подв.переход р. Панинский Еган" xfId="2377"/>
    <cellStyle name="_ГТП_НПС Синдор Газ" xfId="2378"/>
    <cellStyle name="_ГТП_Нюксеница Сметы СМН-11" xfId="2379"/>
    <cellStyle name="_ГТП_ПИР БИК СМН-Чикшино_11.05.09" xfId="2380"/>
    <cellStyle name="_ГТП_р Сыня Сметы СМН-11" xfId="2381"/>
    <cellStyle name="_ГТП_р Холуйница Сметы СМН-11" xfId="2382"/>
    <cellStyle name="_ГТП_р Шаболга Сметы СМН-11" xfId="2383"/>
    <cellStyle name="_ГТП_Смета ПиР Субханкулово8 к ДС" xfId="2384"/>
    <cellStyle name="_ГТП-11017_ Киенгоп.АЗС" xfId="2385"/>
    <cellStyle name="_Д.с.№4  1216-29.2007.ПО - 1 ПС 09.10.08" xfId="2386"/>
    <cellStyle name="_Д_ППН" xfId="74"/>
    <cellStyle name="_ДЕКАБРЬ  уд." xfId="75"/>
    <cellStyle name="_Демонтаж - СНГДУ-2 август  2007г.- СНД-0541" xfId="76"/>
    <cellStyle name="_Демонтаж нефт.пром.оборуд КСП-6 ЦППН-1" xfId="77"/>
    <cellStyle name="_Демонтаж ТНК-НВ сентябрь  2007" xfId="78"/>
    <cellStyle name="_деф СМР" xfId="79"/>
    <cellStyle name="_Дефектная ведомость" xfId="80"/>
    <cellStyle name="_Дефектовка КСП-21" xfId="81"/>
    <cellStyle name="_для субчиков смета по трудозатратам" xfId="2387"/>
    <cellStyle name="_днс мат" xfId="82"/>
    <cellStyle name="_днс мат_ДС 3 на КТПН" xfId="83"/>
    <cellStyle name="_ДНС СЗ  НМ свод" xfId="84"/>
    <cellStyle name="_ДНС СЗ  НМ свод_ДС 3 на КТПН" xfId="85"/>
    <cellStyle name="_ДНС С-З Нефтьмонтаж услуги 2 очередь" xfId="86"/>
    <cellStyle name="_ДНС С-З Нефтьмонтаж услуги 2 очередь_ДС 3 на КТПН" xfId="87"/>
    <cellStyle name="_ДНС-1. Удорожание матер. к доп.смете 1" xfId="88"/>
    <cellStyle name="_ДНС-1. Удорожание материалов  к доп. смете 2" xfId="89"/>
    <cellStyle name="_ДНС-19   ВНЕШНЕЕ   Вентиляция   АПРЕЛЬ  2011г." xfId="90"/>
    <cellStyle name="_ДНС-19   ВНЕШНЕЕ  ВиК   АПРЕЛЬ  2011г." xfId="91"/>
    <cellStyle name="_ДНС-19  (2)" xfId="92"/>
    <cellStyle name="_ДНС-19  ВНЕШНЕЕ  КС-2, удорожание ноябрь" xfId="93"/>
    <cellStyle name="_ДНС-19  Внешнее КС-2, удорожание   сентябрь" xfId="94"/>
    <cellStyle name="_ДНС-19 Август  КС-2, удорожание " xfId="95"/>
    <cellStyle name="_ДНС-19 июль КС-2, удор(1)." xfId="96"/>
    <cellStyle name="_ДНС-2" xfId="97"/>
    <cellStyle name="_ДНС-2    КС-2 сентябрь" xfId="98"/>
    <cellStyle name="_ДНС-24 Рынок" xfId="99"/>
    <cellStyle name="_ДНС-26 Цех канатных работ-полный объем" xfId="100"/>
    <cellStyle name="_ДНС-27   Внешнее КС-2,  удорожание  сентябрь" xfId="101"/>
    <cellStyle name="_ДНС-27  ВНЕШНЕЕ  ВиК  декабрь" xfId="102"/>
    <cellStyle name="_ДНС-27  КС-2  ноябрь  ВНЕШНИЙ  Изоляция труб отпления и в-сн" xfId="103"/>
    <cellStyle name="_ДНС-28" xfId="104"/>
    <cellStyle name="_ДНС-28  КС-2  ноябрь ВНЕШНЕЕ" xfId="105"/>
    <cellStyle name="_ДНС-39" xfId="106"/>
    <cellStyle name="_ДНС-Северо-Запад Мамонтовского мест наладка " xfId="107"/>
    <cellStyle name="_дог. СНГ-1553-10 ТРАГ индексы" xfId="108"/>
    <cellStyle name="_Дог.0207 Капитальное строительство - СНГДУ-2 2006г." xfId="109"/>
    <cellStyle name="_Дог.цена КСП-10" xfId="110"/>
    <cellStyle name="_договор" xfId="111"/>
    <cellStyle name="_договор свод  ДНС Северо-Запад" xfId="112"/>
    <cellStyle name="_Договор_УПА_2005" xfId="113"/>
    <cellStyle name="_Договорная цена РВС-10000м3" xfId="114"/>
    <cellStyle name="_Домодедово " xfId="2388"/>
    <cellStyle name="_доп 1 к дог 65-1" xfId="115"/>
    <cellStyle name="_доп согл" xfId="116"/>
    <cellStyle name="_Доп.оборудов в рамках резервного ИП." xfId="1376"/>
    <cellStyle name="_доп.работы ЦПСН" xfId="117"/>
    <cellStyle name="_доп.см. СНД-0411 зачистка СИТЭК1" xfId="118"/>
    <cellStyle name="_доп.смета здравпункт ДНС-28" xfId="119"/>
    <cellStyle name="_доп.согл №2 дог136  5 ПОСэкономисты передел" xfId="120"/>
    <cellStyle name="_доп.согл дог136  5 ПОС после ПСО" xfId="121"/>
    <cellStyle name="_доп.согл дог136  5 ПОС после ПСО_ДС 3 на КТПН" xfId="122"/>
    <cellStyle name="_Доп.согл к дог ЦППН-2 ЮС ЦППН-1 УБ Спецмонтажстрой" xfId="123"/>
    <cellStyle name="_ДС143-1(23.03)проверенный" xfId="124"/>
    <cellStyle name="_ДС292(17.01)2" xfId="125"/>
    <cellStyle name="_ДС292(17.01)2_ДС 3 на КТПН" xfId="126"/>
    <cellStyle name="_Ермаковское м.р ДНС-4" xfId="127"/>
    <cellStyle name="_Ершовое мр" xfId="128"/>
    <cellStyle name="_ЕСН 2006 г НПРС-1" xfId="1377"/>
    <cellStyle name="_ЗАМЕНА ТР." xfId="2389"/>
    <cellStyle name="_Западно-Асомка насосный блок." xfId="2390"/>
    <cellStyle name="_Западно-Асомкасети переобвязка скв." xfId="2391"/>
    <cellStyle name="_Запсибтрубомонтаж 249" xfId="129"/>
    <cellStyle name="_Защит.устр." xfId="130"/>
    <cellStyle name="_Защита бизнес-плана 2003" xfId="131"/>
    <cellStyle name="_ЗИП" xfId="2392"/>
    <cellStyle name="_ЗРУ Микунь Д изм 1" xfId="2393"/>
    <cellStyle name="_ЗРУ таёжная" xfId="2394"/>
    <cellStyle name="_Изм. 15_НПС-16,18 Смета на корректировку" xfId="2395"/>
    <cellStyle name="_Изменение макета БП_050706" xfId="2396"/>
    <cellStyle name="_индекс" xfId="132"/>
    <cellStyle name="_Индекс КНС-21" xfId="133"/>
    <cellStyle name="_Индекс_СНД-0468 Дефектовка" xfId="134"/>
    <cellStyle name="_инж СНГДУ-2 10_11" xfId="135"/>
    <cellStyle name="_Исполнительная смета № 3  от 03.12.09" xfId="2397"/>
    <cellStyle name="_Исправленый 28 07 05 Уяр Смета на всё1" xfId="2398"/>
    <cellStyle name="_Исправленый 28.07.05 Уяр" xfId="2399"/>
    <cellStyle name="_ИТМ ГО ЧС" xfId="2400"/>
    <cellStyle name="_К по УИК" xfId="136"/>
    <cellStyle name="_к.278-к.279" xfId="137"/>
    <cellStyle name="_К206 РН-Автоматика" xfId="138"/>
    <cellStyle name="_К206 РН-Автоматика_ДС 3 на КТПН" xfId="139"/>
    <cellStyle name="_К615 РН-Автоматика2" xfId="140"/>
    <cellStyle name="_Кал.план ВЛ-35кв Угутская" xfId="2401"/>
    <cellStyle name="_Кальк. СН-МНГ" xfId="2402"/>
    <cellStyle name="_Кап.ремонт кровли КНС-17" xfId="141"/>
    <cellStyle name="_Кап.ремонт оконных блоков" xfId="142"/>
    <cellStyle name="_Каштан и ВЛ" xfId="2403"/>
    <cellStyle name="_КДФТ Лемпино материалы и оборудование" xfId="143"/>
    <cellStyle name="_КДФТ Лемпино материалы и оборудование_ДС 3 на КТПН" xfId="144"/>
    <cellStyle name="_Книга1" xfId="145"/>
    <cellStyle name="_Книга1 (4)" xfId="2404"/>
    <cellStyle name="_Книга1_1" xfId="2405"/>
    <cellStyle name="_Книга1_АКТ-7" xfId="146"/>
    <cellStyle name="_Книга1_ДС 3 на КТПН" xfId="147"/>
    <cellStyle name="_Книга1_ф2-10-куст604" xfId="148"/>
    <cellStyle name="_Книга1_ф2-1-куст604" xfId="149"/>
    <cellStyle name="_Книга1_ф-2-2--куст205" xfId="150"/>
    <cellStyle name="_Книга2" xfId="1378"/>
    <cellStyle name="_Книга3" xfId="1379"/>
    <cellStyle name="_Книга3_Capex-new" xfId="1380"/>
    <cellStyle name="_Книга3_Financial Plan - final_2" xfId="1381"/>
    <cellStyle name="_Книга3_Form 01(MB)" xfId="1382"/>
    <cellStyle name="_Книга3_Links_NK" xfId="1383"/>
    <cellStyle name="_Книга3_N20_5" xfId="1384"/>
    <cellStyle name="_Книга3_N20_6" xfId="1385"/>
    <cellStyle name="_Книга3_New Form10_2" xfId="1386"/>
    <cellStyle name="_Книга3_Nsi" xfId="1387"/>
    <cellStyle name="_Книга3_Nsi - last version" xfId="1388"/>
    <cellStyle name="_Книга3_Nsi - last version for programming" xfId="1389"/>
    <cellStyle name="_Книга3_Nsi - next_last version" xfId="1390"/>
    <cellStyle name="_Книга3_Nsi - plan - final" xfId="1391"/>
    <cellStyle name="_Книга3_Nsi -super_ last version" xfId="1392"/>
    <cellStyle name="_Книга3_Nsi(2)" xfId="1393"/>
    <cellStyle name="_Книга3_Nsi_1" xfId="1394"/>
    <cellStyle name="_Книга3_Nsi_139" xfId="1395"/>
    <cellStyle name="_Книга3_Nsi_140" xfId="1396"/>
    <cellStyle name="_Книга3_Nsi_140(Зах)" xfId="1397"/>
    <cellStyle name="_Книга3_Nsi_140_mod" xfId="1398"/>
    <cellStyle name="_Книга3_Nsi_158" xfId="1399"/>
    <cellStyle name="_Книга3_Nsi_Express" xfId="1400"/>
    <cellStyle name="_Книга3_Nsi_Jan1" xfId="1401"/>
    <cellStyle name="_Книга3_Nsi_test" xfId="1402"/>
    <cellStyle name="_Книга3_Nsi2" xfId="1403"/>
    <cellStyle name="_Книга3_Nsi-Services" xfId="1404"/>
    <cellStyle name="_Книга3_P&amp;L" xfId="1405"/>
    <cellStyle name="_Книга3_S0400" xfId="1406"/>
    <cellStyle name="_Книга3_S13001" xfId="1407"/>
    <cellStyle name="_Книга3_Sheet1" xfId="1408"/>
    <cellStyle name="_Книга3_sofi - plan_AP270202ii" xfId="1409"/>
    <cellStyle name="_Книга3_sofi - plan_AP270202iii" xfId="1410"/>
    <cellStyle name="_Книга3_sofi - plan_AP270202iv" xfId="1411"/>
    <cellStyle name="_Книга3_Sofi vs Sobi" xfId="1412"/>
    <cellStyle name="_Книга3_Sofi_PBD 27-11-01" xfId="1413"/>
    <cellStyle name="_Книга3_SOFI_TEPs_AOK_130902" xfId="1414"/>
    <cellStyle name="_Книга3_Sofi145a" xfId="1415"/>
    <cellStyle name="_Книга3_Sofi153" xfId="1416"/>
    <cellStyle name="_Книга3_Summary" xfId="1417"/>
    <cellStyle name="_Книга3_SXXXX_Express_c Links" xfId="1418"/>
    <cellStyle name="_Книга3_Tax_form_1кв_3" xfId="1419"/>
    <cellStyle name="_Книга3_test_11" xfId="1420"/>
    <cellStyle name="_Книга3_БКЭ" xfId="1421"/>
    <cellStyle name="_Книга3_для вставки в пакет за 2001" xfId="1422"/>
    <cellStyle name="_Книга3_дляГалиныВ" xfId="1423"/>
    <cellStyle name="_Книга3_Книга7" xfId="1424"/>
    <cellStyle name="_Книга3_Лист1" xfId="1425"/>
    <cellStyle name="_Книга3_ОСН. ДЕЯТ." xfId="1426"/>
    <cellStyle name="_Книга3_Подразделения" xfId="1427"/>
    <cellStyle name="_Книга3_Список тиражирования" xfId="1428"/>
    <cellStyle name="_Книга3_Форма 12 last" xfId="1429"/>
    <cellStyle name="_Книга7" xfId="1430"/>
    <cellStyle name="_Книга7_Capex-new" xfId="1431"/>
    <cellStyle name="_Книга7_Financial Plan - final_2" xfId="1432"/>
    <cellStyle name="_Книга7_Form 01(MB)" xfId="1433"/>
    <cellStyle name="_Книга7_Links_NK" xfId="1434"/>
    <cellStyle name="_Книга7_N20_5" xfId="1435"/>
    <cellStyle name="_Книга7_N20_6" xfId="1436"/>
    <cellStyle name="_Книга7_New Form10_2" xfId="1437"/>
    <cellStyle name="_Книга7_Nsi" xfId="1438"/>
    <cellStyle name="_Книга7_Nsi - last version" xfId="1439"/>
    <cellStyle name="_Книга7_Nsi - last version for programming" xfId="1440"/>
    <cellStyle name="_Книга7_Nsi - next_last version" xfId="1441"/>
    <cellStyle name="_Книга7_Nsi - plan - final" xfId="1442"/>
    <cellStyle name="_Книга7_Nsi -super_ last version" xfId="1443"/>
    <cellStyle name="_Книга7_Nsi(2)" xfId="1444"/>
    <cellStyle name="_Книга7_Nsi_1" xfId="1445"/>
    <cellStyle name="_Книга7_Nsi_139" xfId="1446"/>
    <cellStyle name="_Книга7_Nsi_140" xfId="1447"/>
    <cellStyle name="_Книга7_Nsi_140(Зах)" xfId="1448"/>
    <cellStyle name="_Книга7_Nsi_140_mod" xfId="1449"/>
    <cellStyle name="_Книга7_Nsi_158" xfId="1450"/>
    <cellStyle name="_Книга7_Nsi_Express" xfId="1451"/>
    <cellStyle name="_Книга7_Nsi_Jan1" xfId="1452"/>
    <cellStyle name="_Книга7_Nsi_test" xfId="1453"/>
    <cellStyle name="_Книга7_Nsi2" xfId="1454"/>
    <cellStyle name="_Книга7_Nsi-Services" xfId="1455"/>
    <cellStyle name="_Книга7_P&amp;L" xfId="1456"/>
    <cellStyle name="_Книга7_S0400" xfId="1457"/>
    <cellStyle name="_Книга7_S13001" xfId="1458"/>
    <cellStyle name="_Книга7_Sheet1" xfId="1459"/>
    <cellStyle name="_Книга7_sofi - plan_AP270202ii" xfId="1460"/>
    <cellStyle name="_Книга7_sofi - plan_AP270202iii" xfId="1461"/>
    <cellStyle name="_Книга7_sofi - plan_AP270202iv" xfId="1462"/>
    <cellStyle name="_Книга7_Sofi vs Sobi" xfId="1463"/>
    <cellStyle name="_Книга7_Sofi_PBD 27-11-01" xfId="1464"/>
    <cellStyle name="_Книга7_SOFI_TEPs_AOK_130902" xfId="1465"/>
    <cellStyle name="_Книга7_Sofi145a" xfId="1466"/>
    <cellStyle name="_Книга7_Sofi153" xfId="1467"/>
    <cellStyle name="_Книга7_Summary" xfId="1468"/>
    <cellStyle name="_Книга7_SXXXX_Express_c Links" xfId="1469"/>
    <cellStyle name="_Книга7_Tax_form_1кв_3" xfId="1470"/>
    <cellStyle name="_Книга7_test_11" xfId="1471"/>
    <cellStyle name="_Книга7_БКЭ" xfId="1472"/>
    <cellStyle name="_Книга7_для вставки в пакет за 2001" xfId="1473"/>
    <cellStyle name="_Книга7_дляГалиныВ" xfId="1474"/>
    <cellStyle name="_Книга7_Книга7" xfId="1475"/>
    <cellStyle name="_Книга7_Лист1" xfId="1476"/>
    <cellStyle name="_Книга7_ОСН. ДЕЯТ." xfId="1477"/>
    <cellStyle name="_Книга7_Подразделения" xfId="1478"/>
    <cellStyle name="_Книга7_Список тиражирования" xfId="1479"/>
    <cellStyle name="_Книга7_Форма 12 last" xfId="1480"/>
    <cellStyle name="_КНС куста 205" xfId="151"/>
    <cellStyle name="_КНС куста 205_ДС 3 на КТПН" xfId="152"/>
    <cellStyle name="_КНС куста 216 прилож" xfId="153"/>
    <cellStyle name="_КНС куста 216 прилож_ДС 3 на КТПН" xfId="154"/>
    <cellStyle name="_КНС-25. Замена приемных трубопроводов" xfId="155"/>
    <cellStyle name="_Командировочные" xfId="2406"/>
    <cellStyle name="_Коммерческое 1303.18 ПИР Нефтепровод Русское" xfId="2407"/>
    <cellStyle name="_Копия 1750608-0016Д004 исп км 83 км 116 смета № 13 2 - геофизика" xfId="2408"/>
    <cellStyle name="_Копия 2,4_Grafik_smeta_DS_1_PSD2437_02_06_11" xfId="2409"/>
    <cellStyle name="_Копия Grafik_sv_smeta_N2148-4_26.03.10" xfId="2410"/>
    <cellStyle name="_Копия БП_доп макет" xfId="2411"/>
    <cellStyle name="_Копия Бух.спр. СМР для Прих. Халим.09.06г." xfId="156"/>
    <cellStyle name="_Копия Копия 1050-пн смета" xfId="157"/>
    <cellStyle name="_Копия Копия Форма 3П новая " xfId="2412"/>
    <cellStyle name="_Копия Образцы первичн документ" xfId="158"/>
    <cellStyle name="_Копия по трудозатратам спец разделы (2)" xfId="2413"/>
    <cellStyle name="_Копия Смета ПИР для зак (Газ геодезия)V3" xfId="2414"/>
    <cellStyle name="_Котельная-1" xfId="2415"/>
    <cellStyle name="_КП и Смета  воскресенка-никольское_Куйб-Брянск_правлено" xfId="2416"/>
    <cellStyle name="_КПП на КСП-16" xfId="159"/>
    <cellStyle name="_Крем ВЛ-6кВ Ф-8 ПС-35-6кВ куст 27" xfId="160"/>
    <cellStyle name="_Кровля станции водопонижения" xfId="161"/>
    <cellStyle name="_КС 3 Нефтьмонтаж МАЙ" xfId="162"/>
    <cellStyle name="_КС-2  ноябрь  ВиК   ВНЕШНИЙ" xfId="163"/>
    <cellStyle name="_КС-2  СЕНТЯБРЬ -ДЕКАБРЬ 2009" xfId="164"/>
    <cellStyle name="_КС-2 - февраль развер." xfId="165"/>
    <cellStyle name="_КС-2 ВНЕШНИЙ  Вентиляция" xfId="166"/>
    <cellStyle name="_КС-2 июнь" xfId="167"/>
    <cellStyle name="_КС-2 остаток" xfId="168"/>
    <cellStyle name="_КС-2 сентябрь 2010" xfId="169"/>
    <cellStyle name="_КС-2 февраль" xfId="170"/>
    <cellStyle name="_КС-3 " xfId="171"/>
    <cellStyle name="_КС-3 август  СНГ  КПП" xfId="172"/>
    <cellStyle name="_КС-3 июль  СНГ  КПП" xfId="173"/>
    <cellStyle name="_КС-3 июнь  2507" xfId="174"/>
    <cellStyle name="_КС-3 июнь  К616" xfId="175"/>
    <cellStyle name="_КС-3 сентябрь СНГ" xfId="176"/>
    <cellStyle name="_КС-3, ОС" xfId="177"/>
    <cellStyle name="_КСВТ" xfId="2417"/>
    <cellStyle name="_КСП-21 Смета, материалы Подрядчика" xfId="178"/>
    <cellStyle name="_КСП-5" xfId="179"/>
    <cellStyle name="_КСП-5 Деф, мат, инд" xfId="180"/>
    <cellStyle name="_КТПН-2х1600 кВа  2008 год для Нефтьмонтаж (Тула)" xfId="181"/>
    <cellStyle name="_КТПН-2х1600 кВа  2008 год для Нефтьмонтаж (Чебоксары)" xfId="182"/>
    <cellStyle name="_Куст 142  6950-Р142  для работы с подрядчиком" xfId="183"/>
    <cellStyle name="_Куст 142  6950-Р142  для работы с подрядчиком_ДС 3 на КТПН" xfId="184"/>
    <cellStyle name="_Куст 143 6950 Д1 для работы с подрядчиком" xfId="185"/>
    <cellStyle name="_Куст 143 6950 Д1 для работы с подрядчиком_ДС 3 на КТПН" xfId="186"/>
    <cellStyle name="_Куст 289" xfId="187"/>
    <cellStyle name="_Куст 289_ДС 3 на КТПН" xfId="188"/>
    <cellStyle name="_Куст 291 6950-Р291" xfId="189"/>
    <cellStyle name="_Куст 291 6950-Р291_ДС 3 на КТПН" xfId="190"/>
    <cellStyle name="_Куст 292  7260-Р292( для работы подрядчика)" xfId="191"/>
    <cellStyle name="_Куст 292  7260-Р292( для работы подрядчика)_ДС 3 на КТПН" xfId="192"/>
    <cellStyle name="_Куст 633" xfId="193"/>
    <cellStyle name="_Куст 90 НП-А6" xfId="194"/>
    <cellStyle name="_Куст 90Д ВЛ" xfId="195"/>
    <cellStyle name="_Леско1" xfId="2418"/>
    <cellStyle name="_Лист в C: Documents and Settings PervuhinaNV Local Settings Temporary Internet Files OLK5E Письмо УТД" xfId="196"/>
    <cellStyle name="_Лист1" xfId="197"/>
    <cellStyle name="_Локальная смета" xfId="198"/>
    <cellStyle name="_Локальная смета (2)" xfId="199"/>
    <cellStyle name="_Локосовское месторождения" xfId="2419"/>
    <cellStyle name="_ЛОТ 2" xfId="2420"/>
    <cellStyle name="_ЛОТ 284-09 ПС  кВ. 151 компан.  " xfId="200"/>
    <cellStyle name="_Лот 284-09 РС по ОС в ТУЦ (3)" xfId="201"/>
    <cellStyle name="_Лот №2. Реконструкция трансформаторной подстанции" xfId="2421"/>
    <cellStyle name="_мат каб СНГ (6)" xfId="202"/>
    <cellStyle name="_мат. ДНС-19" xfId="203"/>
    <cellStyle name="_мат. ДНС-27" xfId="204"/>
    <cellStyle name="_мат. ДНС-27 (доп)" xfId="205"/>
    <cellStyle name="_мат.квартира " xfId="206"/>
    <cellStyle name="_Матер и оборуд  К281  вар" xfId="207"/>
    <cellStyle name="_Матер и оборуд  К282" xfId="208"/>
    <cellStyle name="_матер обор газопровод обустройство участ 4,5" xfId="209"/>
    <cellStyle name="_материалы" xfId="210"/>
    <cellStyle name="_материалы   окт склад  №7 ЦМТО и КО" xfId="211"/>
    <cellStyle name="_Материалы ДНС-24 -октябрь" xfId="212"/>
    <cellStyle name="_Материалы К 210 БИС" xfId="213"/>
    <cellStyle name="_Материалы К.240 БИС" xfId="214"/>
    <cellStyle name="_материалы КНС 216" xfId="215"/>
    <cellStyle name="_материалы КНС 216_ДС 3 на КТПН" xfId="216"/>
    <cellStyle name="_материалы Мыхпай электрика" xfId="217"/>
    <cellStyle name="_Материалы РН-Автоматика" xfId="218"/>
    <cellStyle name="_Материалы эстакада ОЗ.Долгое" xfId="219"/>
    <cellStyle name="_материалы_Книга2" xfId="220"/>
    <cellStyle name="_материалы_Локальная смета-3" xfId="221"/>
    <cellStyle name="_материалы_материалы  для лота АБк КСП-11в СДО" xfId="222"/>
    <cellStyle name="_материалы_Материалы - июнь 2010" xfId="223"/>
    <cellStyle name="_материалы_материалы КНС-1   для лота" xfId="224"/>
    <cellStyle name="_материалы_СМЕТА  1-2 ОПЕРАТОРНАЯ  КНС1" xfId="225"/>
    <cellStyle name="_материалы_Смета - ДНС-19 (доп.работы - март)" xfId="226"/>
    <cellStyle name="_материалы_Смета ДНС-27 Водоочистка" xfId="227"/>
    <cellStyle name="_материалы_Смета на ДНС-28" xfId="228"/>
    <cellStyle name="_материалы_Смета на днс28 архив  стеллажи июнь" xfId="229"/>
    <cellStyle name="_материалы_Смета на ОПБ №1 КСП-5" xfId="230"/>
    <cellStyle name="_Материалы-1" xfId="231"/>
    <cellStyle name="_Мега  Содружество СПРАВКА ПО ВЗАИМОЗАЧЕТУ" xfId="232"/>
    <cellStyle name="_Мероприятия по трубе на 6.07.00" xfId="2422"/>
    <cellStyle name="_Метрол." xfId="233"/>
    <cellStyle name="_Метрологическое обеспечение" xfId="234"/>
    <cellStyle name="_метрология" xfId="235"/>
    <cellStyle name="_Метрология Газопровод ДНС-1 1А" xfId="236"/>
    <cellStyle name="_Метрология Газопровод ДНС-1, 1А" xfId="237"/>
    <cellStyle name="_Метрология газопровод КС Приобская-ПК996" xfId="238"/>
    <cellStyle name="_Метрология куст скважин 249... правый берег" xfId="239"/>
    <cellStyle name="_Метрология куст скважин 286 до т. вр." xfId="240"/>
    <cellStyle name="_Метрология т. вр. 6 а ДНС т. вр. куст 201 Приобка" xfId="241"/>
    <cellStyle name="_метрология_ДС 3 на КТПН" xfId="242"/>
    <cellStyle name="_Микроэкономика  1 Проектные работы" xfId="2423"/>
    <cellStyle name="_Микроэкономика  2 Проектные работы" xfId="2424"/>
    <cellStyle name="_Мини ДНС" xfId="243"/>
    <cellStyle name="_Мини ДНС_ДС 3 на КТПН" xfId="244"/>
    <cellStyle name="_МОНГИ" xfId="2425"/>
    <cellStyle name="_Монтаж каркатеево" xfId="245"/>
    <cellStyle name="_Напорный нефтепровод т. 2-ЦКППН-1 АСУ ТП связь 1.xls aq" xfId="246"/>
    <cellStyle name="_Напорный нефтепровод т. 2-ЦКППН-1 АСУ ТП связь-кор 5%" xfId="247"/>
    <cellStyle name="_Нефтегаз сети К215-т. вр 14  К212-твр. к доп.соглаш.наш дог" xfId="248"/>
    <cellStyle name="_Нефтепровод ЦПС ПРЗ  материалы снабжение" xfId="249"/>
    <cellStyle name="_Нефтепровод ЦПС ПРЗ  материалы снабжение_ДС 3 на КТПН" xfId="250"/>
    <cellStyle name="_Нефтепровод ЦПС ПРЗ СС (м+об)" xfId="251"/>
    <cellStyle name="_Нефтепровод ЦПС ПРЗ СС (м+об)_ДС 3 на КТПН" xfId="252"/>
    <cellStyle name="_Нефтепровод ЦПС Приразломный" xfId="253"/>
    <cellStyle name="_Нефтесборные сети, высоконапорные водоводы Покачевского месторождения" xfId="2426"/>
    <cellStyle name="_ННП" xfId="254"/>
    <cellStyle name="_НОВЫЙ лот 4 (АСУ МАУ)" xfId="2427"/>
    <cellStyle name="_НОВЫЙ Лот 9 Котельная-13.02.2008" xfId="2428"/>
    <cellStyle name="_НОЯБРЬ__КС-2_АБК-1__ОАО_СНГ" xfId="255"/>
    <cellStyle name="_НП_2005" xfId="256"/>
    <cellStyle name="_НП-7 к130" xfId="257"/>
    <cellStyle name="_НПА-6" xfId="258"/>
    <cellStyle name="_НПЗ" xfId="2429"/>
    <cellStyle name="_НПЗ (2)" xfId="2430"/>
    <cellStyle name="_Оборудование  КНС 143" xfId="259"/>
    <cellStyle name="_Оборудование  КНС 143_ДС 3 на КТПН" xfId="260"/>
    <cellStyle name="_Оборудование (1)" xfId="2431"/>
    <cellStyle name="_Образцы форм ННП-2004" xfId="261"/>
    <cellStyle name="_Обустройство Майское нмр Реконструкция" xfId="2432"/>
    <cellStyle name="_Обустройство одной скважины геофизика" xfId="2433"/>
    <cellStyle name="_Обучение_формат(итерация 1)" xfId="1481"/>
    <cellStyle name="_Общий файл_05.12.2005_последний маппинг" xfId="1482"/>
    <cellStyle name="_Объемы  СНГДУ-2  от 07 04 06" xfId="262"/>
    <cellStyle name="_Объемы 2004(с ТО УУН)" xfId="263"/>
    <cellStyle name="_Объемы 2004(Сапентьев)" xfId="264"/>
    <cellStyle name="_Объемы гидро по УПСВ_Ю" xfId="2434"/>
    <cellStyle name="_Объемы на 2006 - Сапентьев_" xfId="265"/>
    <cellStyle name="_Объемы НП ВНР 2007" xfId="266"/>
    <cellStyle name="_Объемы НП ВНР 2007 03.05.06" xfId="267"/>
    <cellStyle name="_Объемы ППН,ППД 2004 19.03.04" xfId="268"/>
    <cellStyle name="_Объемы ППН,ППД 2007 (К.)" xfId="269"/>
    <cellStyle name="_Объёмы ППН,ППД от 19.10.05" xfId="270"/>
    <cellStyle name="_Объёмы ППН,ППД, ППА, АСУ" xfId="271"/>
    <cellStyle name="_Объёмы ППН,ППД_2005.1" xfId="272"/>
    <cellStyle name="_Объемы_2005" xfId="273"/>
    <cellStyle name="_Объемы_2005.xls Диагр. 1" xfId="274"/>
    <cellStyle name="_Объемы_2007 - Сапентьев_" xfId="275"/>
    <cellStyle name="_объемы_метрология" xfId="276"/>
    <cellStyle name="_Объемы_ОПС" xfId="277"/>
    <cellStyle name="_Объемы_ремонтСА_2004" xfId="278"/>
    <cellStyle name="_Омфал (декабрь)" xfId="279"/>
    <cellStyle name="_ОНАКО_old" xfId="1483"/>
    <cellStyle name="_ООО Плазма напорн.нефтепр уз19е уз5а ОКОНЧАТ" xfId="280"/>
    <cellStyle name="_ООО Плазма напорн.нефтепр уз19е уз5а ОКОНЧАТ_ДС 3 на КТПН" xfId="281"/>
    <cellStyle name="_ОПБ КСП-5" xfId="282"/>
    <cellStyle name="_Операторная КНС-3Б" xfId="283"/>
    <cellStyle name="_ОПУ" xfId="2435"/>
    <cellStyle name="_Орловка АН смета+КП" xfId="2436"/>
    <cellStyle name="_ОрН ЗГПП 1303.2.2" xfId="2437"/>
    <cellStyle name="_От Маркеловой" xfId="284"/>
    <cellStyle name="_От Маркеловой_ДС 3 на КТПН" xfId="285"/>
    <cellStyle name="_Перебазировка техники расчет" xfId="286"/>
    <cellStyle name="_Перевод скважин на ППД к352" xfId="287"/>
    <cellStyle name="_Перевозка рабочих вахта примерный расчет" xfId="288"/>
    <cellStyle name="_Переход траншея р. Юргамыш 15.09.08" xfId="2438"/>
    <cellStyle name="_Переход_400метров" xfId="2439"/>
    <cellStyle name="_перечень предпр." xfId="1484"/>
    <cellStyle name="_Периферия" xfId="2440"/>
    <cellStyle name="_Площадка" xfId="289"/>
    <cellStyle name="_пнр" xfId="290"/>
    <cellStyle name="_ПНР " xfId="291"/>
    <cellStyle name="_ПНР  КТПН и ВЛ-0,6" xfId="292"/>
    <cellStyle name="_ПНР  нефтесборные сети  " xfId="293"/>
    <cellStyle name="_ПНР  цены  84 год #" xfId="294"/>
    <cellStyle name="_ПНР _ДС 3 на КТПН" xfId="295"/>
    <cellStyle name="_ПНР городская баня" xfId="296"/>
    <cellStyle name="_ПНР городская баня_ДС 3 на КТПН" xfId="297"/>
    <cellStyle name="_ПНР куст205ВС" xfId="298"/>
    <cellStyle name="_ПНР кусты  с контроллерами нефтьмонтаж" xfId="299"/>
    <cellStyle name="_ПНР кусты приобское 210,211,240 Нефтьмонтаж" xfId="300"/>
    <cellStyle name="_ПНР кусты приобское 210,211,240 Нефтьмонтаж_ДС 3 на КТПН" xfId="301"/>
    <cellStyle name="_ПНР кусты приобское 238,241,243,245,251" xfId="302"/>
    <cellStyle name="_ПНР кусты приобское 238,241,243,245,251 Нефтьмонтаж" xfId="303"/>
    <cellStyle name="_ПНР кусты приобское 238,241,243,245,251 Нефтьмонтаж_ДС 3 на КТПН" xfId="304"/>
    <cellStyle name="_ПНР кусты приобское 238241243245251" xfId="305"/>
    <cellStyle name="_ПНР кусты приобское 238б,242б,245б,240-в-ноябрь" xfId="306"/>
    <cellStyle name="_ПНР кусты приобское 238б,242б,245б,240-в-ноябрь_ДС 3 на КТПН" xfId="307"/>
    <cellStyle name="_ПНР нефтепровод" xfId="308"/>
    <cellStyle name="_ПНР нефтепровод_ДС 3 на КТПН" xfId="309"/>
    <cellStyle name="_ПНР образец" xfId="310"/>
    <cellStyle name="_ПНР образец_ДС 3 на КТПН" xfId="311"/>
    <cellStyle name="_ПНР сложной сист" xfId="312"/>
    <cellStyle name="_ПНР сложной сист_ДС 3 на КТПН" xfId="313"/>
    <cellStyle name="_ПНР см7" xfId="314"/>
    <cellStyle name="_ПНР ЦПС-1 -24  напорный нефтепровод" xfId="315"/>
    <cellStyle name="_ПНР электрика" xfId="316"/>
    <cellStyle name="_ПНР электрика_ДС 3 на КТПН" xfId="317"/>
    <cellStyle name="_ПНР электросилового оборудования на 1.01.2007г." xfId="318"/>
    <cellStyle name="_ПНР электросилового оборудования на 1.01.2007г._ДС 3 на КТПН" xfId="319"/>
    <cellStyle name="_ПНР электросилового оборудования на 20 09 2006г " xfId="320"/>
    <cellStyle name="_ПНР электросилового оборудования по ценовым нормативам 1 полугодия 2006 г " xfId="321"/>
    <cellStyle name="_ПНР электросилового оборудования по ценовым нормативам 1 полугодия 2006 г _ДС 3 на КТПН" xfId="322"/>
    <cellStyle name="_ПНР электросилового оборудования по ценовым нормативам 1 полугодия 2006 г." xfId="323"/>
    <cellStyle name="_ПНР электросилового оборудования по ценовым нормативам 1 полугодия 2006 г._ДС 3 на КТПН" xfId="324"/>
    <cellStyle name="_пнр_ДС 3 на КТПН" xfId="325"/>
    <cellStyle name="_ПНР-Сигналы газопровод участок № 4,5 Приобского" xfId="326"/>
    <cellStyle name="_ПНР-Сигналы нефтегазосборные сети" xfId="327"/>
    <cellStyle name="_ПН-ЦППН-2" xfId="328"/>
    <cellStyle name="_ПН-ЦППН-2_19-09-06 выполнение" xfId="329"/>
    <cellStyle name="_ПН-ЦППН-21_без оптики45" xfId="330"/>
    <cellStyle name="_по трудозатратам аа" xfId="2441"/>
    <cellStyle name="_посл КС-3  ноябрь  К1537 П" xfId="331"/>
    <cellStyle name="_постоянный водозабор" xfId="2442"/>
    <cellStyle name="_пояснение по составлению финплана с ДЗ" xfId="1485"/>
    <cellStyle name="_ППА" xfId="332"/>
    <cellStyle name="_ППА_2006" xfId="333"/>
    <cellStyle name="_ППН_ППД" xfId="334"/>
    <cellStyle name="_Правд ЦКППН 1 узел задвижек  электроснаб" xfId="335"/>
    <cellStyle name="_предварит_объемы_гидро_на_нефть ГЗУ Чумаковская УСНИПГ" xfId="2443"/>
    <cellStyle name="_предварительные объемы водозабор Делингде гидро" xfId="2444"/>
    <cellStyle name="_Предмонтажная подготовка Приразломное" xfId="336"/>
    <cellStyle name="_Предмонтажная подготовка Приразломное_ДС 3 на КТПН" xfId="337"/>
    <cellStyle name="_Прил 1 2  График Смета 2277 э дс на ум. ст-ти 18 08 2011" xfId="2445"/>
    <cellStyle name="_Прил 2,4. График, сметы ПСД2337 27 04 11" xfId="2446"/>
    <cellStyle name="_Прилож.Дог.106п Двуреченск. К5 (26.02)" xfId="338"/>
    <cellStyle name="_Приложение 1 (2)" xfId="339"/>
    <cellStyle name="_Приложение 1 (2)_ДС 3 на КТПН" xfId="340"/>
    <cellStyle name="_Приложение 2" xfId="341"/>
    <cellStyle name="_Приложение 2 ПД+РД АДЭС НПС134 11_2мВт ПСП 5_5 мВт_генеральная_на 56 млн_ПД К 0,15" xfId="2447"/>
    <cellStyle name="_Приложение 2 ПД+РД АДЭС НПС134 11_2мВт ПСП 5_5 мВт_генеральная_на 56 млн_ПД К 0,15 (version 1)" xfId="2448"/>
    <cellStyle name="_Приложение 2_Часть2_2148_4_ОТР_ПД_АДЭС_17 02 10_ _ _" xfId="2449"/>
    <cellStyle name="_Приложение 3 Расчет стоимости МТР Подрядчика К208 Общая Проба" xfId="342"/>
    <cellStyle name="_Приложение 5" xfId="2450"/>
    <cellStyle name="_Приложение 5 (2)" xfId="343"/>
    <cellStyle name="_Приложение 5 (2)_ДС 3 на КТПН" xfId="344"/>
    <cellStyle name="_Приложение 7" xfId="345"/>
    <cellStyle name="_Приложение 7 Расчет стоимости услуг Подрядчика ВЛ" xfId="346"/>
    <cellStyle name="_Приложение 7_ДС 3 на КТПН" xfId="347"/>
    <cellStyle name="_Приложение к доп соглашению договор16 05 от 28 12 05г ЗАО ПЭС" xfId="348"/>
    <cellStyle name="_Приложение к лоту МУ (4 скв) по укрупн.разбивке " xfId="1486"/>
    <cellStyle name="_Приложения  №№1,4,5,6" xfId="349"/>
    <cellStyle name="_Приложения 1_2148_4_ОТР_ПД_АДЭС_17 02 10_" xfId="2451"/>
    <cellStyle name="_Приложения 1982-5_12 05 09_" xfId="2452"/>
    <cellStyle name="_Приложения 2 ЦППН2 Мамонтовского мр" xfId="350"/>
    <cellStyle name="_Приложения 2 ЦППН3 Майское мр1" xfId="351"/>
    <cellStyle name="_Приложения 2 ЦППН3 Майское мр1_График 47-06 29-06-06" xfId="352"/>
    <cellStyle name="_Приложения 2 ЦППН3 Майское мр1_ПН-ЦППН-2" xfId="353"/>
    <cellStyle name="_Приложения 2 ЦППН3 Майское мр1_ПН-ЦППН-2_19-09-06 выполнение" xfId="354"/>
    <cellStyle name="_Приложения 2 ЦППН3 Майское мр1_ПН-ЦППН-21_без оптики45" xfId="355"/>
    <cellStyle name="_Приложения 2 ЦППН3 Майское мр1_Смета ПН" xfId="356"/>
    <cellStyle name="_Приложения 2_2148_4_ОТР_ПД_АДЭС_26 02 10_ _ _ _" xfId="2453"/>
    <cellStyle name="_Приложения 2_Часть1_2148_4_ОТР_ПД_АДЭС_17 02 10_ _ _" xfId="2454"/>
    <cellStyle name="_Приложения к Д_С_2148_ПД+РД_19 06 09" xfId="2455"/>
    <cellStyle name="_ПРИЛОЖЕНИЯ к договору  неф 7161 1" xfId="357"/>
    <cellStyle name="_Приложения к договору 136РРЛ" xfId="358"/>
    <cellStyle name="_Приложения к договору 136РРЛ_ДС 3 на КТПН" xfId="359"/>
    <cellStyle name="_ПРИЛОЖЕНИЯ к договору кор" xfId="360"/>
    <cellStyle name="_ПРИЛОЖЕНИЯ к договору кор Лемпино 2006" xfId="361"/>
    <cellStyle name="_ПРИЛОЖЕНИЯ к договору кор_ДС 3 на КТПН" xfId="362"/>
    <cellStyle name="_ПРИЛОЖЕНИЯ к договору Плазма узел 0 ППН-2" xfId="363"/>
    <cellStyle name="_ПРИЛОЖЕНИЯ к договору ЦПС приразломное-Северный Салым-РН-Автоматика" xfId="364"/>
    <cellStyle name="_ПРИЛОЖЕНИЯ к договору ЦПС приразломное-Северный Салым-РН-Автоматика_ДС 3 на КТПН" xfId="365"/>
    <cellStyle name="_Приложения РД АДЭС_НПС134 11_2мВт ПСП 5_5 мВт_на 25,8 млн" xfId="2456"/>
    <cellStyle name="_Приобка кусты 205бис,209,210,211свод РН-Автоматика" xfId="366"/>
    <cellStyle name="_Причал тяжеловесов гидро предварительные" xfId="2457"/>
    <cellStyle name="_Проверка Расчет дог.цены Куст скв. 205 БИС1(от подрядчика) согласовано" xfId="367"/>
    <cellStyle name="_Проверка Расчет дог.цены Куст скв. 205 БИС1(от подрядчика) согласовано_ДС 3 на КТПН" xfId="368"/>
    <cellStyle name="_Прогноз НП 2005 по СНГДУ-2   08.04.04" xfId="369"/>
    <cellStyle name="_Прогноз НП 2005 по СНГДУ-2   19.04.04" xfId="370"/>
    <cellStyle name="_Прогноз по ремонту СИ на 2005г__Шмик" xfId="371"/>
    <cellStyle name="_Проект 6994-Р13 расчет услуг киням. мр" xfId="372"/>
    <cellStyle name="_Проект 6994-Р13 расчет услуг киням. мр_ДС 3 на КТПН" xfId="373"/>
    <cellStyle name="_Проектные работы" xfId="2458"/>
    <cellStyle name="_р Сыня Сметы СМН-11" xfId="2459"/>
    <cellStyle name="_р Холуйница Сметы СМН-11" xfId="2460"/>
    <cellStyle name="_Рабочие станции" xfId="2461"/>
    <cellStyle name="_Радуга" xfId="374"/>
    <cellStyle name="_Раздел 20 макет new" xfId="2462"/>
    <cellStyle name="_Рассолопровод-ДОН_ВНГП_ВНИИСТ_посл_вариант" xfId="2463"/>
    <cellStyle name="_Расчет договорной цены Куст скважины 209 БИС3" xfId="375"/>
    <cellStyle name="_Расчет договорной цены Куст скважины 209 БИС3_ДС 3 на КТПН" xfId="376"/>
    <cellStyle name="_расчет ЕСН 1" xfId="1487"/>
    <cellStyle name="_Расчет ППА" xfId="377"/>
    <cellStyle name="_Расчет сметных затрат механизмов" xfId="378"/>
    <cellStyle name="_Расчет СНГДУ-2.2005  11.05.04г" xfId="379"/>
    <cellStyle name="_Расчет станко-суток и ВМР К-125" xfId="1488"/>
    <cellStyle name="_Расчёт стоимост 1 чел-часа по ПИР (КНТЦ1 ) (2)" xfId="2464"/>
    <cellStyle name="_Расчет стоимости лота" xfId="380"/>
    <cellStyle name="_Расчет стоимости работ-1" xfId="381"/>
    <cellStyle name="_Расчет стоимости ТомскНИПИ-41082" xfId="2465"/>
    <cellStyle name="_Расчет удорож.АБК СНГ" xfId="382"/>
    <cellStyle name="_Расшиф.командир.расходов" xfId="2466"/>
    <cellStyle name="_РД ГНПС_170510" xfId="2467"/>
    <cellStyle name="_реестр 2007   на 28.12.2006  Н-вартовск" xfId="1489"/>
    <cellStyle name="_Рек. Шуйской  нефтебазы согл ВНИИСТ" xfId="2468"/>
    <cellStyle name="_РЕКОНСТРУКЦИЯ (2)" xfId="2469"/>
    <cellStyle name="_РЕКОНСТРУКЦИЯ (лиц)" xfId="2470"/>
    <cellStyle name="_Рем. ГЗУ К 322  Материалы сентябрь" xfId="383"/>
    <cellStyle name="_Ремонт_СА" xfId="384"/>
    <cellStyle name="_РН 231105" xfId="385"/>
    <cellStyle name="_РН 231105_ДС 3 на КТПН" xfId="386"/>
    <cellStyle name="_РН-А" xfId="387"/>
    <cellStyle name="_РН-А_ДС 3 на КТПН" xfId="388"/>
    <cellStyle name="_Рн-авт метрология" xfId="389"/>
    <cellStyle name="_Рн-авт метрология_ДС 3 на КТПН" xfId="390"/>
    <cellStyle name="_РН-Автоматика 65" xfId="391"/>
    <cellStyle name="_Ростовский (3)" xfId="2471"/>
    <cellStyle name="_Рынок  июль 335 ГЗУ" xfId="392"/>
    <cellStyle name="_Рынок июнь ГЗУ" xfId="393"/>
    <cellStyle name="_Сборник расценок" xfId="394"/>
    <cellStyle name="_СВ СМ" xfId="2472"/>
    <cellStyle name="_Свод   НМУдоговор" xfId="395"/>
    <cellStyle name="_свод  ДНС Северо-Запад 2 очередь" xfId="396"/>
    <cellStyle name="_Свод  материалы и оборудрвание Нефтепровод т.вр.15-22" xfId="397"/>
    <cellStyle name="_свод  установка улавливания легких фракций-кор 3 млн" xfId="398"/>
    <cellStyle name="_свод  установка улавливания легких фракций-кор 3 млн_ДС 3 на КТПН" xfId="399"/>
    <cellStyle name="_Свод к договору Нефтегазосборные сети к.238" xfId="400"/>
    <cellStyle name="_Свод КНС куст 143" xfId="401"/>
    <cellStyle name="_Свод КНС куст 143_ДС 3 на КТПН" xfId="402"/>
    <cellStyle name="_Свод КНС куст 216" xfId="403"/>
    <cellStyle name="_Свод КНС куст 216_ДС 3 на КТПН" xfId="404"/>
    <cellStyle name="_Свод КНС ОМБИНКА доп сог" xfId="405"/>
    <cellStyle name="_Свод КНС ОМБИНКА доп сог_ДС 3 на КТПН" xfId="406"/>
    <cellStyle name="_свод куст 205" xfId="407"/>
    <cellStyle name="_Свод прейскурант по Нижневартовску 01.11.2005 2" xfId="1490"/>
    <cellStyle name="_Свод ПТПС Нефтегазосборные сети  2 нитка" xfId="408"/>
    <cellStyle name="_Свод ПТПС Нефтепрово т.вр.15-22 пересчет по инд" xfId="409"/>
    <cellStyle name="_Свод ТЭО + РД" xfId="2473"/>
    <cellStyle name="_свод ЦППН 3 ЮБ 1" xfId="410"/>
    <cellStyle name="_свод ЦППН 3 ЮБ 1_ДС 3 на КТПН" xfId="411"/>
    <cellStyle name="_свод ЦПС Приразл РНА 2006-кор" xfId="412"/>
    <cellStyle name="_свод ЦПС Приразл РНА 2006-кор_ДС 3 на КТПН" xfId="413"/>
    <cellStyle name="_Свод%20%20прочие%20НМУдоговор(1)" xfId="414"/>
    <cellStyle name="_Свод,ПР Новое строительство" xfId="2474"/>
    <cellStyle name="_Свод_замечаний_ПЕ_персонал" xfId="1491"/>
    <cellStyle name="_Сводик" xfId="1492"/>
    <cellStyle name="_Сводная" xfId="2475"/>
    <cellStyle name="_сводная смета" xfId="2476"/>
    <cellStyle name="_Сводная смета + КП 4" xfId="2477"/>
    <cellStyle name="_Сводные сметы" xfId="2478"/>
    <cellStyle name="_сводпо проекту 7400-док-Т1-К2-О" xfId="415"/>
    <cellStyle name="_СВЯЗЬ" xfId="2479"/>
    <cellStyle name="_Сервера" xfId="2480"/>
    <cellStyle name="_сигналы после Дем ПОДВОДТРУБОПРОВОДСТРОЙ" xfId="416"/>
    <cellStyle name="_Система управления" xfId="2481"/>
    <cellStyle name="_Скв 4Зап Мечет" xfId="2482"/>
    <cellStyle name="_см УПСВ-3001  ТНК" xfId="417"/>
    <cellStyle name="_Сманта ВР ВЛ-6кВ на КНС-5" xfId="418"/>
    <cellStyle name="_Смета" xfId="2483"/>
    <cellStyle name="_смета " xfId="2484"/>
    <cellStyle name="_СМЕТА  1-5 ДНС-28 БРИГАДА  ППР И 3 ЭТАЖ  СЕНТ 11" xfId="419"/>
    <cellStyle name="_смета 1 (2)" xfId="2485"/>
    <cellStyle name="_Смета 1.3 Связь,сигнализация" xfId="2486"/>
    <cellStyle name="_смета 2" xfId="2487"/>
    <cellStyle name="_Смета №1 - ОИИ" xfId="2488"/>
    <cellStyle name="_смета гидро лабратория" xfId="2489"/>
    <cellStyle name="_Смета и КП  СУЗУН  УПН" xfId="2490"/>
    <cellStyle name="_Смета к презентации" xfId="420"/>
    <cellStyle name="_Смета Казахстан(Западный ТП)" xfId="2491"/>
    <cellStyle name="_Смета Кошильское мр" xfId="421"/>
    <cellStyle name="_Смета НПС (2)" xfId="2492"/>
    <cellStyle name="_Смета ПН" xfId="422"/>
    <cellStyle name="_Смета ПНР изм." xfId="423"/>
    <cellStyle name="_Смета ПНР изм._ДС 3 на КТПН" xfId="424"/>
    <cellStyle name="_смета пнр рн авт" xfId="425"/>
    <cellStyle name="_смета пнр рн авт_ДС 3 на КТПН" xfId="426"/>
    <cellStyle name="_Смета пожарка на Никольское" xfId="2493"/>
    <cellStyle name="_смета соседка" xfId="2494"/>
    <cellStyle name="_Смета СОУ" xfId="2495"/>
    <cellStyle name="_Смета ТМ 5 ПС" xfId="2496"/>
    <cellStyle name="_Смета ТМ А-М" xfId="2497"/>
    <cellStyle name="_смета Усиление свай  изм" xfId="427"/>
    <cellStyle name="_Смета Элеси_Майское месторождение_тендер" xfId="2498"/>
    <cellStyle name="_Смета_ Образец СВОДНАЯ" xfId="2499"/>
    <cellStyle name="_Смета_геофизика" xfId="2500"/>
    <cellStyle name="_Смета_ИЭИ_база_ПТО_и_КО_Ярки" xfId="2501"/>
    <cellStyle name="_СметаПИР пункт налива гор.воды,Мишкино04.04.08т" xfId="2502"/>
    <cellStyle name="_Сметы 502.07.1  ДОП ОТКОР ПО ЗАМЕЧ ЗАК д.с.2 РД к188" xfId="2503"/>
    <cellStyle name="_СМЕТЫ 544.07  Рек фак сист ДНС 2 Варьеган мр  из" xfId="2504"/>
    <cellStyle name="_Сметы Асомкино от РН-Автом" xfId="428"/>
    <cellStyle name="_Сметы Асомкино от РН-Автом_ДС 3 на КТПН" xfId="429"/>
    <cellStyle name="_Сметы ВНИИСТ" xfId="2505"/>
    <cellStyle name="_Сметы ВНИИСТ_01.04.08 Смета на ИИР_ПИРС" xfId="2506"/>
    <cellStyle name="_Сметы ВНИИСТ_27.08.08 ИИ КППСОД 0-68-ТСМН" xfId="2507"/>
    <cellStyle name="_Сметы Г-Э" xfId="2508"/>
    <cellStyle name="_Сметы инж_изыскания" xfId="2509"/>
    <cellStyle name="_Сметы на АСУТП_ АСПТ_АСТУЭ МН ЮТМ от ИСА (2)" xfId="2510"/>
    <cellStyle name="_СМЕТЫ Об Сортым. пл. Зап-Асомк. мр Столовая. Помещ для вахт перс" xfId="2511"/>
    <cellStyle name="_СМН_ПИР БИК СМН-Чикшино_16 06 09 (3)" xfId="2512"/>
    <cellStyle name="_СМР ЗМБ 1 пункт слива нефти" xfId="430"/>
    <cellStyle name="_СМР ЗМБ 1 пункт слива нефти_ДС 3 на КТПН" xfId="431"/>
    <cellStyle name="_СМР_РПД_25.01.03" xfId="432"/>
    <cellStyle name="_СМР_РПД_25.01.03_ДС 3 на КТПН" xfId="433"/>
    <cellStyle name="_СНГДУ-2 14536" xfId="434"/>
    <cellStyle name="_СНГДУ-2 расчет ДСА-2.13.05.05" xfId="435"/>
    <cellStyle name="_СНД-0468 Дефектовка" xfId="436"/>
    <cellStyle name="_СНД-0468 Дефектовка_1" xfId="437"/>
    <cellStyle name="_СО КНС-216" xfId="438"/>
    <cellStyle name="_СО КНС-216_ДС 3 на КТПН" xfId="439"/>
    <cellStyle name="_Спец разделы" xfId="2513"/>
    <cellStyle name="_Специф ЦКППН5 Правдинка080606" xfId="440"/>
    <cellStyle name="_Специф ЦППН2 Мамонтовское080606" xfId="441"/>
    <cellStyle name="_Спецификация" xfId="2514"/>
    <cellStyle name="_Спецификация для ОЗНА 1" xfId="442"/>
    <cellStyle name="_Спецификация для ОЗНА 1_ДС 3 на КТПН" xfId="443"/>
    <cellStyle name="_Спецификация мини ДНС" xfId="444"/>
    <cellStyle name="_Спецификация мини ДНС_ДС 3 на КТПН" xfId="445"/>
    <cellStyle name="_Справка КС-3" xfId="446"/>
    <cellStyle name="_Справка КС-3_АБК ДНС-2 (КС-2 ,КС-3  СЕНТЯБРЬ -ДЕКАБРЬ 2009)" xfId="447"/>
    <cellStyle name="_Справка КС-3_График производства работ" xfId="448"/>
    <cellStyle name="_Справка КС-3_КС-2,3  апрель, май, июнь ГАЛЛА" xfId="449"/>
    <cellStyle name="_Справка КС-3_Смета Кошильское мр" xfId="450"/>
    <cellStyle name="_Справка о ст-ти выпол-х работ и затрат" xfId="451"/>
    <cellStyle name="_старые сетки" xfId="1493"/>
    <cellStyle name="_старые сетки_график ГФО факт апреля 01.05.2011г." xfId="1494"/>
    <cellStyle name="_старые сетки_ДН-7 2011-2012-2013" xfId="1495"/>
    <cellStyle name="_СТО-1-1-1" xfId="452"/>
    <cellStyle name="_Стоимость ПТК БКНС 1 СУ мр" xfId="453"/>
    <cellStyle name="_Стоимость ПТК БКНС 1 СУ мр_ДС 3 на КТПН" xfId="454"/>
    <cellStyle name="_Стоимость ПТК БКНС4" xfId="455"/>
    <cellStyle name="_Стоимость ПТК БКНС4_ДС 3 на КТПН" xfId="456"/>
    <cellStyle name="_Столовая № 10 (лок.смета № 1)" xfId="457"/>
    <cellStyle name="_Столовая №10" xfId="458"/>
    <cellStyle name="_Столовая №10-1" xfId="459"/>
    <cellStyle name="_Столовая ДНС-19" xfId="460"/>
    <cellStyle name="_Строительство КППСОД МНТОН - 2_ВНИИСТ+" xfId="2515"/>
    <cellStyle name="_ТЕНД ВЛ 169-202км от Бартенева" xfId="2516"/>
    <cellStyle name="_Тех.условия по ЛОТу 614-10-КС" xfId="461"/>
    <cellStyle name="_Техническое задание  на куст3 Ср. Уг.14" xfId="462"/>
    <cellStyle name="_Техническое задание  на куст3 Ср. Уг.14_ДС 3 на КТПН" xfId="463"/>
    <cellStyle name="_тим нпрс  разбивка по бур(1).установкам" xfId="1496"/>
    <cellStyle name="_ТМ Быково Кириши" xfId="2517"/>
    <cellStyle name="_ТНВ-0611 Покраска трубопр. ДНС-32 инв.554 лот1309.3.4." xfId="464"/>
    <cellStyle name="_ТНГ ТЭП-1 (ТЭП 2003-6)" xfId="1497"/>
    <cellStyle name="_топография_Юго_Запад (2)" xfId="2518"/>
    <cellStyle name="_Трубопровод нефтесодержащего конденсата. СС" xfId="2519"/>
    <cellStyle name="_Труд.рес. 12.12.05 НПРС-1 13.02.06" xfId="1498"/>
    <cellStyle name="_ТХ П" xfId="2520"/>
    <cellStyle name="_ТХ П+ РД_1 (2) (2) (4) откор  15 01 10 г " xfId="2521"/>
    <cellStyle name="_ТХ РВС ДНС2 Зап Асомк. мр." xfId="2522"/>
    <cellStyle name="_ТЭП-1 Сиданко (9 мес)" xfId="1499"/>
    <cellStyle name="_Удор. матер.за февраль 2009г Отопл.вент" xfId="465"/>
    <cellStyle name="_Удорож мат. вентял." xfId="466"/>
    <cellStyle name="_Удорожание  матер.май" xfId="467"/>
    <cellStyle name="_Удорожание материалов за Июнь 2008г АБК ДНС-1" xfId="468"/>
    <cellStyle name="_Удорожание октябрь" xfId="469"/>
    <cellStyle name="_ум" xfId="470"/>
    <cellStyle name="_УПАТС ГУГОЧС 2003 (копия)" xfId="2523"/>
    <cellStyle name="_УПП_24_09_01" xfId="471"/>
    <cellStyle name="_Услуги банка" xfId="1500"/>
    <cellStyle name="_Участки №4, №5 лев. берег нефтегазосборные сети" xfId="472"/>
    <cellStyle name="_Уяр ТЗ 2_" xfId="2524"/>
    <cellStyle name="_Ф 2  КПП  август  2" xfId="473"/>
    <cellStyle name="_Ф 2  см. 02-01-01  сент" xfId="474"/>
    <cellStyle name="_ф 7" xfId="2525"/>
    <cellStyle name="_ф2 июнь БГ2 КНС-2" xfId="475"/>
    <cellStyle name="_ф2 февр электрик" xfId="476"/>
    <cellStyle name="_Ф-2(2)" xfId="477"/>
    <cellStyle name="_ф-3  ИЮЛЬ" xfId="478"/>
    <cellStyle name="_Факт.анализ НПРС-1 Восток 3330 (10.10.05)" xfId="1501"/>
    <cellStyle name="_Факт.анализ НПРС-1 Самотлор 2970 (10.10.05)" xfId="1502"/>
    <cellStyle name="_финансы" xfId="2526"/>
    <cellStyle name="_форма материалы" xfId="479"/>
    <cellStyle name="_Форма_01.16_UpstreamForm_05_FINPLAN_САнгл" xfId="1503"/>
    <cellStyle name="_Форма_01.16_UpstreamForm_05_SMETA_САнгл" xfId="1504"/>
    <cellStyle name="_Форма_01.16_UpstreamForm_13_TEP_САнгл" xfId="1505"/>
    <cellStyle name="_форма_финанс_CУТТ" xfId="1506"/>
    <cellStyle name="_Форма-2 от ГАЛЛА" xfId="480"/>
    <cellStyle name="_Формат БП_new Сервисы2" xfId="1507"/>
    <cellStyle name="_Формат ТЭП для БЕ Самотлор ( НПРС-1)" xfId="1508"/>
    <cellStyle name="_Формат целевых программ на 2003 год окончат1" xfId="1509"/>
    <cellStyle name="_Форматы Имущество сережа" xfId="1510"/>
    <cellStyle name="_Формы 8 и 8.1. макета БП" xfId="2527"/>
    <cellStyle name="_Формы_сервисы" xfId="1511"/>
    <cellStyle name="_ФОРС Каркатеевы Выполнение 140-05 21-05-06 СМР" xfId="481"/>
    <cellStyle name="_ЦЕЛЕВАЯ программа по ООС на 2007г (1-ая август)" xfId="1512"/>
    <cellStyle name="_ЦЕЛЕВАЯ программа по ОТ на 2007г (1-ая август)" xfId="1513"/>
    <cellStyle name="_Целевая программа по ПО на 2005 год(самая крутая версия)" xfId="482"/>
    <cellStyle name="_Ценовые нормативы" xfId="483"/>
    <cellStyle name="_ЦППН-2 приложения к доп 3 11-03-04" xfId="484"/>
    <cellStyle name="_ЦЭ и ОТ к.853- полный объем" xfId="485"/>
    <cellStyle name="_ш_2042_смета1" xfId="2528"/>
    <cellStyle name="_ш_2185_смета1" xfId="2529"/>
    <cellStyle name="_ш_2239_смета_ИЭИ" xfId="2530"/>
    <cellStyle name="_Шаблон формы П 3" xfId="2531"/>
    <cellStyle name="_Штат ООО ЭНТ вариант28_03_2001" xfId="486"/>
    <cellStyle name="_ЩСУ 394" xfId="2532"/>
    <cellStyle name="_ЩСУ Тайшет" xfId="2533"/>
    <cellStyle name="_Экспертиза" xfId="2534"/>
    <cellStyle name="_Экспертиза ГЭС" xfId="2535"/>
    <cellStyle name="_Экспертиза РВС20т.м3 №1А ЛПДС Юргамыш" xfId="2536"/>
    <cellStyle name="_ЭКСПЕРТИЗА ФОРМА" xfId="2537"/>
    <cellStyle name="_Электр АБК ДНС-2" xfId="487"/>
    <cellStyle name="_Юганскнефтегаз_Дт Кт (01 06 06)" xfId="2538"/>
    <cellStyle name="_Южно-Покачевское месторождения" xfId="2539"/>
    <cellStyle name="_Японское море_РД - ВНИИСТ" xfId="2540"/>
    <cellStyle name="’E‰Y [0.00]_laroux" xfId="1514"/>
    <cellStyle name="’E‰Y_laroux" xfId="1515"/>
    <cellStyle name="”€ќђќ‘ћ‚›‰" xfId="488"/>
    <cellStyle name="”€љ‘€ђћ‚ђќќ›‰" xfId="489"/>
    <cellStyle name="„…ќ…†ќ›‰" xfId="490"/>
    <cellStyle name="€’ћѓћ‚›‰" xfId="491"/>
    <cellStyle name="=C:\WINNT35\SYSTEM32\COMMAND.COM" xfId="1516"/>
    <cellStyle name="‡ђѓћ‹ћ‚ћљ1" xfId="492"/>
    <cellStyle name="‡ђѓћ‹ћ‚ћљ2" xfId="493"/>
    <cellStyle name="•WЏЂ_laroux" xfId="1517"/>
    <cellStyle name="0,00;0;" xfId="1518"/>
    <cellStyle name="1Итоги" xfId="1519"/>
    <cellStyle name="1Основа таблицы" xfId="1520"/>
    <cellStyle name="1Подзаголовок" xfId="1521"/>
    <cellStyle name="1Сложный заголовок" xfId="1522"/>
    <cellStyle name="2.Жирный" xfId="494"/>
    <cellStyle name="20% - Accent1" xfId="495"/>
    <cellStyle name="20% - Accent2" xfId="496"/>
    <cellStyle name="20% - Accent3" xfId="497"/>
    <cellStyle name="20% - Accent4" xfId="498"/>
    <cellStyle name="20% - Accent5" xfId="499"/>
    <cellStyle name="20% - Accent6" xfId="500"/>
    <cellStyle name="20% - Акцент1 2" xfId="501"/>
    <cellStyle name="20% - Акцент1 2 2" xfId="502"/>
    <cellStyle name="20% - Акцент1 2 3" xfId="503"/>
    <cellStyle name="20% - Акцент1 3" xfId="504"/>
    <cellStyle name="20% - Акцент1 4" xfId="505"/>
    <cellStyle name="20% - Акцент1 4 2" xfId="506"/>
    <cellStyle name="20% - Акцент2 2" xfId="507"/>
    <cellStyle name="20% - Акцент2 2 2" xfId="508"/>
    <cellStyle name="20% - Акцент2 2 3" xfId="509"/>
    <cellStyle name="20% - Акцент2 3" xfId="510"/>
    <cellStyle name="20% - Акцент2 4" xfId="511"/>
    <cellStyle name="20% - Акцент2 4 2" xfId="512"/>
    <cellStyle name="20% - Акцент3 2" xfId="513"/>
    <cellStyle name="20% - Акцент3 2 2" xfId="514"/>
    <cellStyle name="20% - Акцент3 2 3" xfId="515"/>
    <cellStyle name="20% - Акцент3 3" xfId="516"/>
    <cellStyle name="20% - Акцент3 4" xfId="517"/>
    <cellStyle name="20% - Акцент3 4 2" xfId="518"/>
    <cellStyle name="20% - Акцент4 2" xfId="519"/>
    <cellStyle name="20% - Акцент4 2 2" xfId="520"/>
    <cellStyle name="20% - Акцент4 2 3" xfId="521"/>
    <cellStyle name="20% - Акцент4 3" xfId="522"/>
    <cellStyle name="20% - Акцент4 4" xfId="523"/>
    <cellStyle name="20% - Акцент4 4 2" xfId="524"/>
    <cellStyle name="20% - Акцент5 2" xfId="525"/>
    <cellStyle name="20% - Акцент5 2 2" xfId="526"/>
    <cellStyle name="20% - Акцент5 2 3" xfId="527"/>
    <cellStyle name="20% - Акцент5 3" xfId="528"/>
    <cellStyle name="20% - Акцент5 4" xfId="529"/>
    <cellStyle name="20% - Акцент5 4 2" xfId="530"/>
    <cellStyle name="20% - Акцент6 2" xfId="531"/>
    <cellStyle name="20% - Акцент6 2 2" xfId="532"/>
    <cellStyle name="20% - Акцент6 2 3" xfId="533"/>
    <cellStyle name="20% - Акцент6 3" xfId="534"/>
    <cellStyle name="20% - Акцент6 4" xfId="535"/>
    <cellStyle name="20% - Акцент6 4 2" xfId="536"/>
    <cellStyle name="40% - Accent1" xfId="537"/>
    <cellStyle name="40% - Accent2" xfId="538"/>
    <cellStyle name="40% - Accent3" xfId="539"/>
    <cellStyle name="40% - Accent4" xfId="540"/>
    <cellStyle name="40% - Accent5" xfId="541"/>
    <cellStyle name="40% - Accent6" xfId="542"/>
    <cellStyle name="40% - Акцент1 2" xfId="543"/>
    <cellStyle name="40% - Акцент1 2 2" xfId="544"/>
    <cellStyle name="40% - Акцент1 2 3" xfId="545"/>
    <cellStyle name="40% - Акцент1 3" xfId="546"/>
    <cellStyle name="40% - Акцент1 4" xfId="547"/>
    <cellStyle name="40% - Акцент1 4 2" xfId="548"/>
    <cellStyle name="40% - Акцент2 2" xfId="549"/>
    <cellStyle name="40% - Акцент2 2 2" xfId="550"/>
    <cellStyle name="40% - Акцент2 2 3" xfId="551"/>
    <cellStyle name="40% - Акцент2 3" xfId="552"/>
    <cellStyle name="40% - Акцент2 4" xfId="553"/>
    <cellStyle name="40% - Акцент2 4 2" xfId="554"/>
    <cellStyle name="40% - Акцент3 2" xfId="555"/>
    <cellStyle name="40% - Акцент3 2 2" xfId="556"/>
    <cellStyle name="40% - Акцент3 2 3" xfId="557"/>
    <cellStyle name="40% - Акцент3 3" xfId="558"/>
    <cellStyle name="40% - Акцент3 4" xfId="559"/>
    <cellStyle name="40% - Акцент3 4 2" xfId="560"/>
    <cellStyle name="40% - Акцент4 2" xfId="561"/>
    <cellStyle name="40% - Акцент4 2 2" xfId="562"/>
    <cellStyle name="40% - Акцент4 2 3" xfId="563"/>
    <cellStyle name="40% - Акцент4 3" xfId="564"/>
    <cellStyle name="40% - Акцент4 4" xfId="565"/>
    <cellStyle name="40% - Акцент4 4 2" xfId="566"/>
    <cellStyle name="40% - Акцент5 2" xfId="567"/>
    <cellStyle name="40% - Акцент5 2 2" xfId="568"/>
    <cellStyle name="40% - Акцент5 2 3" xfId="569"/>
    <cellStyle name="40% - Акцент5 3" xfId="570"/>
    <cellStyle name="40% - Акцент5 4" xfId="571"/>
    <cellStyle name="40% - Акцент5 4 2" xfId="572"/>
    <cellStyle name="40% - Акцент6 2" xfId="573"/>
    <cellStyle name="40% - Акцент6 2 2" xfId="574"/>
    <cellStyle name="40% - Акцент6 2 3" xfId="575"/>
    <cellStyle name="40% - Акцент6 3" xfId="576"/>
    <cellStyle name="40% - Акцент6 4" xfId="577"/>
    <cellStyle name="40% - Акцент6 4 2" xfId="578"/>
    <cellStyle name="60% - Accent1" xfId="579"/>
    <cellStyle name="60% - Accent2" xfId="580"/>
    <cellStyle name="60% - Accent3" xfId="581"/>
    <cellStyle name="60% - Accent4" xfId="582"/>
    <cellStyle name="60% - Accent5" xfId="583"/>
    <cellStyle name="60% - Accent6" xfId="584"/>
    <cellStyle name="60% - Акцент1 2" xfId="585"/>
    <cellStyle name="60% - Акцент1 2 2" xfId="586"/>
    <cellStyle name="60% - Акцент1 2 3" xfId="587"/>
    <cellStyle name="60% - Акцент1 3" xfId="588"/>
    <cellStyle name="60% - Акцент1 4" xfId="589"/>
    <cellStyle name="60% - Акцент2 2" xfId="590"/>
    <cellStyle name="60% - Акцент2 2 2" xfId="591"/>
    <cellStyle name="60% - Акцент2 2 3" xfId="592"/>
    <cellStyle name="60% - Акцент2 3" xfId="593"/>
    <cellStyle name="60% - Акцент2 4" xfId="594"/>
    <cellStyle name="60% - Акцент3 2" xfId="595"/>
    <cellStyle name="60% - Акцент3 2 2" xfId="596"/>
    <cellStyle name="60% - Акцент3 2 3" xfId="597"/>
    <cellStyle name="60% - Акцент3 3" xfId="598"/>
    <cellStyle name="60% - Акцент3 4" xfId="599"/>
    <cellStyle name="60% - Акцент4 2" xfId="600"/>
    <cellStyle name="60% - Акцент4 2 2" xfId="601"/>
    <cellStyle name="60% - Акцент4 2 3" xfId="602"/>
    <cellStyle name="60% - Акцент4 3" xfId="603"/>
    <cellStyle name="60% - Акцент4 4" xfId="604"/>
    <cellStyle name="60% - Акцент5 2" xfId="605"/>
    <cellStyle name="60% - Акцент5 2 2" xfId="606"/>
    <cellStyle name="60% - Акцент5 2 3" xfId="607"/>
    <cellStyle name="60% - Акцент5 3" xfId="608"/>
    <cellStyle name="60% - Акцент5 4" xfId="609"/>
    <cellStyle name="60% - Акцент6 2" xfId="610"/>
    <cellStyle name="60% - Акцент6 2 2" xfId="611"/>
    <cellStyle name="60% - Акцент6 2 3" xfId="612"/>
    <cellStyle name="60% - Акцент6 3" xfId="613"/>
    <cellStyle name="60% - Акцент6 4" xfId="614"/>
    <cellStyle name="94,5" xfId="1523"/>
    <cellStyle name="Aaia?iue [0]_1 yoa?" xfId="2541"/>
    <cellStyle name="Aaia?iue_1 yoa?" xfId="2542"/>
    <cellStyle name="Accent1" xfId="615"/>
    <cellStyle name="Accent1 - 20%" xfId="616"/>
    <cellStyle name="Accent1 - 40%" xfId="617"/>
    <cellStyle name="Accent1 - 60%" xfId="618"/>
    <cellStyle name="Accent1_+Smeta na RP-4" xfId="2543"/>
    <cellStyle name="Accent2" xfId="619"/>
    <cellStyle name="Accent2 - 20%" xfId="620"/>
    <cellStyle name="Accent2 - 40%" xfId="621"/>
    <cellStyle name="Accent2 - 60%" xfId="622"/>
    <cellStyle name="Accent2_+Smeta na RP-4" xfId="2544"/>
    <cellStyle name="Accent3" xfId="623"/>
    <cellStyle name="Accent3 - 20%" xfId="624"/>
    <cellStyle name="Accent3 - 40%" xfId="625"/>
    <cellStyle name="Accent3 - 60%" xfId="626"/>
    <cellStyle name="Accent3_+Smeta na RP-4" xfId="2545"/>
    <cellStyle name="Accent4" xfId="627"/>
    <cellStyle name="Accent4 - 20%" xfId="628"/>
    <cellStyle name="Accent4 - 40%" xfId="629"/>
    <cellStyle name="Accent4 - 60%" xfId="630"/>
    <cellStyle name="Accent4_+Smeta na RP-4" xfId="2546"/>
    <cellStyle name="Accent5" xfId="631"/>
    <cellStyle name="Accent5 - 20%" xfId="632"/>
    <cellStyle name="Accent5 - 40%" xfId="633"/>
    <cellStyle name="Accent5 - 60%" xfId="634"/>
    <cellStyle name="Accent5_+Smeta na RP-4" xfId="2547"/>
    <cellStyle name="Accent6" xfId="635"/>
    <cellStyle name="Accent6 - 20%" xfId="636"/>
    <cellStyle name="Accent6 - 40%" xfId="637"/>
    <cellStyle name="Accent6 - 60%" xfId="638"/>
    <cellStyle name="Accent6_+Smeta na RP-4" xfId="2548"/>
    <cellStyle name="Ăčďĺđńńűëęŕ" xfId="639"/>
    <cellStyle name="Alilciue [0]_13F1_330" xfId="1524"/>
    <cellStyle name="Äĺíĺćíűé [0]_13F1_330" xfId="1525"/>
    <cellStyle name="Alilciue [0]_14F1_520" xfId="1526"/>
    <cellStyle name="Äĺíĺćíűé [0]_14F1_520" xfId="1527"/>
    <cellStyle name="Alilciue [0]_17F1_626" xfId="1528"/>
    <cellStyle name="Äĺíĺćíűé [0]_17F1_626" xfId="1529"/>
    <cellStyle name="Alilciue [0]_19F1_628" xfId="1530"/>
    <cellStyle name="Äĺíĺćíűé [0]_19F1_628" xfId="1531"/>
    <cellStyle name="Alilciue [0]_240_60_7" xfId="1532"/>
    <cellStyle name="Äĺíĺćíűé [0]_240_60_7" xfId="1533"/>
    <cellStyle name="Alilciue [0]_240_61DB" xfId="1534"/>
    <cellStyle name="Äĺíĺćíűé [0]_240_61DB" xfId="1535"/>
    <cellStyle name="Alilciue [0]_5F1_140" xfId="1536"/>
    <cellStyle name="Äĺíĺćíűé [0]_5F1_140" xfId="1537"/>
    <cellStyle name="Alilciue [0]_620_60_7" xfId="1538"/>
    <cellStyle name="Äĺíĺćíűé [0]_620_60_7" xfId="1539"/>
    <cellStyle name="Alilciue [0]_TMP626" xfId="1540"/>
    <cellStyle name="Äĺíĺćíűé [0]_TMP626" xfId="1541"/>
    <cellStyle name="Alilciue_10F1_250" xfId="1542"/>
    <cellStyle name="Äĺíĺćíűé_10F1_250" xfId="1543"/>
    <cellStyle name="Alilciue_13F1_330" xfId="1544"/>
    <cellStyle name="Äĺíĺćíűé_13F1_330" xfId="1545"/>
    <cellStyle name="Alilciue_14F1_520" xfId="1546"/>
    <cellStyle name="Äĺíĺćíűé_14F1_520" xfId="1547"/>
    <cellStyle name="Alilciue_17F1_626" xfId="1548"/>
    <cellStyle name="Äĺíĺćíűé_17F1_626" xfId="1549"/>
    <cellStyle name="Alilciue_19F1_628" xfId="1550"/>
    <cellStyle name="Äĺíĺćíűé_19F1_628" xfId="1551"/>
    <cellStyle name="Alilciue_240_60_7" xfId="1552"/>
    <cellStyle name="Äĺíĺćíűé_240_60_7" xfId="1553"/>
    <cellStyle name="Alilciue_240_61DB" xfId="1554"/>
    <cellStyle name="Äĺíĺćíűé_240_61DB" xfId="1555"/>
    <cellStyle name="Alilciue_5F1_140" xfId="1556"/>
    <cellStyle name="Äĺíĺćíűé_5F1_140" xfId="1557"/>
    <cellStyle name="Alilciue_620_60_7" xfId="1558"/>
    <cellStyle name="Äĺíĺćíűé_620_60_7" xfId="1559"/>
    <cellStyle name="Alilciue_TMP626" xfId="1560"/>
    <cellStyle name="Äĺíĺćíűé_TMP626" xfId="1561"/>
    <cellStyle name="Bad" xfId="640"/>
    <cellStyle name="CALC Amount" xfId="1562"/>
    <cellStyle name="CALC Amount [1]" xfId="1563"/>
    <cellStyle name="CALC Amount [2]" xfId="1564"/>
    <cellStyle name="CALC Amount Total" xfId="1565"/>
    <cellStyle name="CALC Amount Total [1]" xfId="1566"/>
    <cellStyle name="CALC Amount Total [2]" xfId="1567"/>
    <cellStyle name="CALC Amount Total_ТЕКУЩИЙ график бурения ТНК-НВ  на 2012г. от 11.10.2012" xfId="1568"/>
    <cellStyle name="CALC Amount_Лист1" xfId="1569"/>
    <cellStyle name="CALC Currency" xfId="1570"/>
    <cellStyle name="CALC Currency [1]" xfId="1571"/>
    <cellStyle name="CALC Currency [2]" xfId="1572"/>
    <cellStyle name="CALC Currency Total" xfId="1573"/>
    <cellStyle name="CALC Currency Total [1]" xfId="1574"/>
    <cellStyle name="CALC Currency Total [2]" xfId="1575"/>
    <cellStyle name="CALC Currency Total_ТЕКУЩИЙ график бурения ТНК-НВ  на 2012г. от 11.10.2012" xfId="1576"/>
    <cellStyle name="CALC Date Long" xfId="1577"/>
    <cellStyle name="CALC Date Short" xfId="1578"/>
    <cellStyle name="CALC Percent" xfId="1579"/>
    <cellStyle name="CALC Percent [1]" xfId="1580"/>
    <cellStyle name="CALC Percent [2]" xfId="1581"/>
    <cellStyle name="CALC Percent Total" xfId="1582"/>
    <cellStyle name="CALC Percent Total [1]" xfId="1583"/>
    <cellStyle name="CALC Percent Total [2]" xfId="1584"/>
    <cellStyle name="CALC Percent Total_ТЕКУЩИЙ график бурения ТНК-НВ  на 2012г. от 11.10.2012" xfId="1585"/>
    <cellStyle name="Calculation" xfId="641"/>
    <cellStyle name="Category" xfId="642"/>
    <cellStyle name="Check Cell" xfId="643"/>
    <cellStyle name="Cniac" xfId="1586"/>
    <cellStyle name="Comma" xfId="644"/>
    <cellStyle name="Comma  - Style1" xfId="1587"/>
    <cellStyle name="Comma  - Style2" xfId="1588"/>
    <cellStyle name="Comma  - Style3" xfId="1589"/>
    <cellStyle name="Comma  - Style4" xfId="1590"/>
    <cellStyle name="Comma  - Style5" xfId="1591"/>
    <cellStyle name="Comma  - Style6" xfId="1592"/>
    <cellStyle name="Comma  - Style7" xfId="1593"/>
    <cellStyle name="Comma  - Style8" xfId="1594"/>
    <cellStyle name="Comma [0]" xfId="645"/>
    <cellStyle name="Comma 2" xfId="646"/>
    <cellStyle name="Comma 2 2" xfId="647"/>
    <cellStyle name="Comma 3" xfId="648"/>
    <cellStyle name="Comma 3 2" xfId="649"/>
    <cellStyle name="Comma 4" xfId="650"/>
    <cellStyle name="Comma 5" xfId="651"/>
    <cellStyle name="Comma 6" xfId="652"/>
    <cellStyle name="Comma 7" xfId="653"/>
    <cellStyle name="Comma 8" xfId="654"/>
    <cellStyle name="Comma 9" xfId="655"/>
    <cellStyle name="Comma_03" xfId="2549"/>
    <cellStyle name="Comma0" xfId="656"/>
    <cellStyle name="Cost" xfId="2550"/>
    <cellStyle name="Currency" xfId="657"/>
    <cellStyle name="Currency [0]" xfId="658"/>
    <cellStyle name="Currency [0] 2" xfId="2551"/>
    <cellStyle name="Currency [0] 2 2" xfId="2552"/>
    <cellStyle name="Currency 2" xfId="659"/>
    <cellStyle name="Currency 2 2" xfId="660"/>
    <cellStyle name="Currency 3" xfId="661"/>
    <cellStyle name="Currency 3 2" xfId="662"/>
    <cellStyle name="Currency 4" xfId="663"/>
    <cellStyle name="Currency 5" xfId="664"/>
    <cellStyle name="Currency 6" xfId="665"/>
    <cellStyle name="Currency 7" xfId="666"/>
    <cellStyle name="Currency 8" xfId="667"/>
    <cellStyle name="Currency 9" xfId="668"/>
    <cellStyle name="Currency_03" xfId="2553"/>
    <cellStyle name="Currency0" xfId="669"/>
    <cellStyle name="DATA Amount" xfId="1595"/>
    <cellStyle name="DATA Amount [1]" xfId="1596"/>
    <cellStyle name="DATA Amount [2]" xfId="1597"/>
    <cellStyle name="DATA Amount_ТЕКУЩИЙ график бурения ТНК-НВ  на 2012г. от 11.10.2012" xfId="1598"/>
    <cellStyle name="DATA Currency" xfId="1599"/>
    <cellStyle name="DATA Currency [1]" xfId="1600"/>
    <cellStyle name="DATA Currency [2]" xfId="1601"/>
    <cellStyle name="DATA Currency_ТЕКУЩИЙ график бурения ТНК-НВ  на 2012г. от 11.10.2012" xfId="1602"/>
    <cellStyle name="DATA Date Long" xfId="1603"/>
    <cellStyle name="DATA Date Short" xfId="1604"/>
    <cellStyle name="DATA List" xfId="1605"/>
    <cellStyle name="DATA Memo" xfId="1606"/>
    <cellStyle name="DATA Percent" xfId="1607"/>
    <cellStyle name="DATA Percent [1]" xfId="1608"/>
    <cellStyle name="DATA Percent [2]" xfId="1609"/>
    <cellStyle name="DATA Percent_ТЕКУЩИЙ график бурения ТНК-НВ  на 2012г. от 11.10.2012" xfId="1610"/>
    <cellStyle name="DATA Text" xfId="1611"/>
    <cellStyle name="DATA Version" xfId="1612"/>
    <cellStyle name="Date" xfId="670"/>
    <cellStyle name="Dezimal [0]_Compiling Utility Macros" xfId="671"/>
    <cellStyle name="Dezimal_Compiling Utility Macros" xfId="672"/>
    <cellStyle name="Diacraieiaie" xfId="1613"/>
    <cellStyle name="done" xfId="2554"/>
    <cellStyle name="Emphasis 1" xfId="673"/>
    <cellStyle name="Emphasis 2" xfId="674"/>
    <cellStyle name="Emphasis 3" xfId="675"/>
    <cellStyle name="Equpment" xfId="2555"/>
    <cellStyle name="Equpment Header" xfId="2556"/>
    <cellStyle name="Equpment_Internet" xfId="2557"/>
    <cellStyle name="Euro" xfId="2558"/>
    <cellStyle name="Euro 10" xfId="2559"/>
    <cellStyle name="Euro 11" xfId="2560"/>
    <cellStyle name="Euro 12" xfId="2561"/>
    <cellStyle name="Euro 13" xfId="2562"/>
    <cellStyle name="Euro 14" xfId="2563"/>
    <cellStyle name="Euro 15" xfId="2564"/>
    <cellStyle name="Euro 16" xfId="2565"/>
    <cellStyle name="Euro 17" xfId="2566"/>
    <cellStyle name="Euro 18" xfId="2567"/>
    <cellStyle name="Euro 19" xfId="2568"/>
    <cellStyle name="Euro 2" xfId="2569"/>
    <cellStyle name="Euro 20" xfId="2570"/>
    <cellStyle name="Euro 21" xfId="2571"/>
    <cellStyle name="Euro 3" xfId="2572"/>
    <cellStyle name="Euro 4" xfId="2573"/>
    <cellStyle name="Euro 5" xfId="2574"/>
    <cellStyle name="Euro 6" xfId="2575"/>
    <cellStyle name="Euro 7" xfId="2576"/>
    <cellStyle name="Euro 8" xfId="2577"/>
    <cellStyle name="Euro 9" xfId="2578"/>
    <cellStyle name="Explanatory Text" xfId="676"/>
    <cellStyle name="eZ????z_WS_ACER.XLS" xfId="2579"/>
    <cellStyle name="Fixed" xfId="677"/>
    <cellStyle name="Flag" xfId="1614"/>
    <cellStyle name="Followed Hyperlink" xfId="678"/>
    <cellStyle name="form" xfId="1615"/>
    <cellStyle name="Good" xfId="679"/>
    <cellStyle name="Grey" xfId="680"/>
    <cellStyle name="GROS" xfId="2580"/>
    <cellStyle name="Group1" xfId="1616"/>
    <cellStyle name="HEADER" xfId="2581"/>
    <cellStyle name="Header1" xfId="681"/>
    <cellStyle name="Header2" xfId="682"/>
    <cellStyle name="Heading 1" xfId="683"/>
    <cellStyle name="HEADING 1 REPORT" xfId="1617"/>
    <cellStyle name="Heading 1_График на расчёт 04 10 12 упрощенка" xfId="1618"/>
    <cellStyle name="Heading 2" xfId="684"/>
    <cellStyle name="Heading 3" xfId="685"/>
    <cellStyle name="Heading 4" xfId="686"/>
    <cellStyle name="Heading2" xfId="1619"/>
    <cellStyle name="Headline I" xfId="1620"/>
    <cellStyle name="Headline II" xfId="1621"/>
    <cellStyle name="Headline III" xfId="1622"/>
    <cellStyle name="Hyperlink" xfId="687"/>
    <cellStyle name="Iau?iue_0_SODERJ" xfId="1623"/>
    <cellStyle name="Îáű÷íűé_0_SODERJ" xfId="1624"/>
    <cellStyle name="Îáû÷íûé_KPIPRODTEMP-äîáû÷à" xfId="1625"/>
    <cellStyle name="Îňęđűâŕâřŕ˙ń˙ ăčďĺđńńűëęŕ" xfId="688"/>
    <cellStyle name="Iniiar nraecou" xfId="1626"/>
    <cellStyle name="Input" xfId="689"/>
    <cellStyle name="Input [yellow]" xfId="690"/>
    <cellStyle name="Input_+Smeta na RP-4" xfId="2582"/>
    <cellStyle name="L0CodeStyle" xfId="691"/>
    <cellStyle name="L0TitleStyle" xfId="692"/>
    <cellStyle name="L0UnitsStyle" xfId="693"/>
    <cellStyle name="LABEL Normal" xfId="1627"/>
    <cellStyle name="LABEL Note" xfId="1628"/>
    <cellStyle name="LABEL Units" xfId="1629"/>
    <cellStyle name="Linked Cell" xfId="694"/>
    <cellStyle name="Millares [0]_elec" xfId="695"/>
    <cellStyle name="Millares_elec" xfId="696"/>
    <cellStyle name="Milliers [0]_Conversion Summary" xfId="697"/>
    <cellStyle name="Milliers_Conversion Summary" xfId="698"/>
    <cellStyle name="Model" xfId="2583"/>
    <cellStyle name="Moneda [0]_VERA" xfId="1630"/>
    <cellStyle name="Moneda_VERA" xfId="1631"/>
    <cellStyle name="Monйtaire [0]_Conversion Summary" xfId="699"/>
    <cellStyle name="Monйtaire_Conversion Summary" xfId="700"/>
    <cellStyle name="Navadno_TAB" xfId="2584"/>
    <cellStyle name="Neiciue craieiaie" xfId="1632"/>
    <cellStyle name="Neutral" xfId="701"/>
    <cellStyle name="ŇĹĘŃŇ" xfId="702"/>
    <cellStyle name="normal" xfId="703"/>
    <cellStyle name="Normal - Style1" xfId="704"/>
    <cellStyle name="Normal 22" xfId="1633"/>
    <cellStyle name="Normal_01" xfId="2585"/>
    <cellStyle name="Normal1" xfId="2586"/>
    <cellStyle name="NormalText" xfId="2587"/>
    <cellStyle name="normбlnм_laroux" xfId="705"/>
    <cellStyle name="Note" xfId="706"/>
    <cellStyle name="Note 10" xfId="2588"/>
    <cellStyle name="Note 11" xfId="2589"/>
    <cellStyle name="Note 2" xfId="707"/>
    <cellStyle name="Note 2 2" xfId="708"/>
    <cellStyle name="Note 3" xfId="709"/>
    <cellStyle name="Note 4" xfId="2590"/>
    <cellStyle name="Note 5" xfId="2591"/>
    <cellStyle name="Note 6" xfId="2592"/>
    <cellStyle name="Note 7" xfId="2593"/>
    <cellStyle name="Note 8" xfId="2594"/>
    <cellStyle name="Note 9" xfId="2595"/>
    <cellStyle name="Note_+Smeta na RP-4" xfId="2596"/>
    <cellStyle name="Ociriniaue [0]_10F1_250" xfId="1634"/>
    <cellStyle name="Ôčíŕíńîâűé [0]_10F1_250" xfId="1635"/>
    <cellStyle name="Ociriniaue [0]_13F1_330" xfId="1636"/>
    <cellStyle name="Ôčíŕíńîâűé [0]_13F1_330" xfId="1637"/>
    <cellStyle name="Ociriniaue [0]_14F1_520" xfId="1638"/>
    <cellStyle name="Ôčíŕíńîâűé [0]_14F1_520" xfId="1639"/>
    <cellStyle name="Ociriniaue [0]_17F1_626" xfId="1640"/>
    <cellStyle name="Ôčíŕíńîâűé [0]_17F1_626" xfId="1641"/>
    <cellStyle name="Ociriniaue [0]_19F1_628" xfId="1642"/>
    <cellStyle name="Ôčíŕíńîâűé [0]_19F1_628" xfId="1643"/>
    <cellStyle name="Ociriniaue [0]_240_60_7" xfId="1644"/>
    <cellStyle name="Ôčíŕíńîâűé [0]_240_60_7" xfId="1645"/>
    <cellStyle name="Ociriniaue [0]_240_61DB" xfId="1646"/>
    <cellStyle name="Ôčíŕíńîâűé [0]_240_61DB" xfId="1647"/>
    <cellStyle name="Ociriniaue [0]_5F1_140" xfId="1648"/>
    <cellStyle name="Ôčíŕíńîâűé [0]_5F1_140" xfId="1649"/>
    <cellStyle name="Ociriniaue [0]_620_60_7" xfId="1650"/>
    <cellStyle name="Ôčíŕíńîâűé [0]_620_60_7" xfId="1651"/>
    <cellStyle name="Ociriniaue [0]_TMP626" xfId="1652"/>
    <cellStyle name="Ôčíŕíńîâűé [0]_TMP626" xfId="1653"/>
    <cellStyle name="Ociriniaue_10F1_250" xfId="1654"/>
    <cellStyle name="Ôčíŕíńîâűé_10F1_250" xfId="1655"/>
    <cellStyle name="Ociriniaue_13F1_330" xfId="1656"/>
    <cellStyle name="Ôčíŕíńîâűé_13F1_330" xfId="1657"/>
    <cellStyle name="Ociriniaue_14F1_520" xfId="1658"/>
    <cellStyle name="Ôčíŕíńîâűé_14F1_520" xfId="1659"/>
    <cellStyle name="Ociriniaue_17F1_626" xfId="1660"/>
    <cellStyle name="Ôčíŕíńîâűé_17F1_626" xfId="1661"/>
    <cellStyle name="Ociriniaue_19F1_628" xfId="1662"/>
    <cellStyle name="Ôčíŕíńîâűé_19F1_628" xfId="1663"/>
    <cellStyle name="Ociriniaue_240_60_7" xfId="1664"/>
    <cellStyle name="Ôčíŕíńîâűé_240_60_7" xfId="1665"/>
    <cellStyle name="Ociriniaue_240_61DB" xfId="1666"/>
    <cellStyle name="Ôčíŕíńîâűé_240_61DB" xfId="1667"/>
    <cellStyle name="Ociriniaue_5F1_140" xfId="1668"/>
    <cellStyle name="Ôčíŕíńîâűé_5F1_140" xfId="1669"/>
    <cellStyle name="Ociriniaue_620_60_7" xfId="1670"/>
    <cellStyle name="Ôčíŕíńîâűé_620_60_7" xfId="1671"/>
    <cellStyle name="Ociriniaue_TMP626" xfId="1672"/>
    <cellStyle name="Ôčíŕíńîâűé_TMP626" xfId="1673"/>
    <cellStyle name="Oeiainiaue [0]_1 yoa?" xfId="2597"/>
    <cellStyle name="Oeiainiaue_1 yoa?" xfId="2598"/>
    <cellStyle name="Option" xfId="1674"/>
    <cellStyle name="OptionHeading" xfId="1675"/>
    <cellStyle name="Ouny?e [0]_SPEC_WAN" xfId="2599"/>
    <cellStyle name="Ouny?e_SPEC_WAN" xfId="2600"/>
    <cellStyle name="Output" xfId="710"/>
    <cellStyle name="Percent" xfId="711"/>
    <cellStyle name="Percent [2]" xfId="712"/>
    <cellStyle name="Percent [2] 2" xfId="713"/>
    <cellStyle name="Percent 2" xfId="714"/>
    <cellStyle name="Percent 2 2" xfId="715"/>
    <cellStyle name="Percent 3" xfId="716"/>
    <cellStyle name="Percent 4" xfId="717"/>
    <cellStyle name="Percent 5" xfId="718"/>
    <cellStyle name="Percent 6" xfId="719"/>
    <cellStyle name="Percent 7" xfId="720"/>
    <cellStyle name="Percent 8" xfId="721"/>
    <cellStyle name="Percent_OPERATING" xfId="2601"/>
    <cellStyle name="Price_Body" xfId="2602"/>
    <cellStyle name="Product" xfId="1676"/>
    <cellStyle name="S0" xfId="1677"/>
    <cellStyle name="S0 2" xfId="2603"/>
    <cellStyle name="S0_2,4 2484 Лаб  комп  ответы ПИРСа 13 09 2011" xfId="2604"/>
    <cellStyle name="S1" xfId="1678"/>
    <cellStyle name="S1 2" xfId="2605"/>
    <cellStyle name="S1_2,4 2484 Лаб  комп  ответы ПИРСа 13 09 2011" xfId="2606"/>
    <cellStyle name="S10" xfId="1679"/>
    <cellStyle name="S10 2" xfId="2607"/>
    <cellStyle name="S10_2,4 2484 Лаб  комп  ответы ПИРСа 13 09 2011" xfId="2608"/>
    <cellStyle name="S11" xfId="1680"/>
    <cellStyle name="S12" xfId="1681"/>
    <cellStyle name="S12 2" xfId="2609"/>
    <cellStyle name="S12_2,4 2484 Лаб  комп  ответы ПИРСа 13 09 2011" xfId="2610"/>
    <cellStyle name="S13" xfId="1682"/>
    <cellStyle name="S13 2" xfId="2611"/>
    <cellStyle name="S13_2,4 2484 Лаб  комп  ответы ПИРСа 13 09 2011" xfId="2612"/>
    <cellStyle name="S14" xfId="1683"/>
    <cellStyle name="S14 2" xfId="2613"/>
    <cellStyle name="S14_2,4 2484 Лаб  комп  ответы ПИРСа 13 09 2011" xfId="2614"/>
    <cellStyle name="S15" xfId="1684"/>
    <cellStyle name="S15 2" xfId="2615"/>
    <cellStyle name="S15_2,4 2484 Лаб  комп  ответы ПИРСа 13 09 2011" xfId="2616"/>
    <cellStyle name="S16" xfId="1685"/>
    <cellStyle name="S17" xfId="1686"/>
    <cellStyle name="S18" xfId="1687"/>
    <cellStyle name="S19" xfId="1688"/>
    <cellStyle name="S2" xfId="1689"/>
    <cellStyle name="S2 2" xfId="2617"/>
    <cellStyle name="S2_2,4 2484 Лаб  комп  ответы ПИРСа 13 09 2011" xfId="2618"/>
    <cellStyle name="S20" xfId="1690"/>
    <cellStyle name="S21" xfId="1691"/>
    <cellStyle name="S22" xfId="1692"/>
    <cellStyle name="S23" xfId="1693"/>
    <cellStyle name="S24" xfId="1694"/>
    <cellStyle name="S25" xfId="1695"/>
    <cellStyle name="S26" xfId="1696"/>
    <cellStyle name="S27" xfId="1697"/>
    <cellStyle name="S3" xfId="1698"/>
    <cellStyle name="S3 2" xfId="2619"/>
    <cellStyle name="S3_2,4 2484 Лаб  комп  ответы ПИРСа 13 09 2011" xfId="2620"/>
    <cellStyle name="S4" xfId="1699"/>
    <cellStyle name="S4 2" xfId="2621"/>
    <cellStyle name="S4_2,4 2484 Лаб  комп  ответы ПИРСа 13 09 2011" xfId="2622"/>
    <cellStyle name="S5" xfId="1700"/>
    <cellStyle name="S6" xfId="1701"/>
    <cellStyle name="S6 2" xfId="2623"/>
    <cellStyle name="S6_2,4 2484 Лаб  комп  ответы ПИРСа 13 09 2011" xfId="2624"/>
    <cellStyle name="S7" xfId="1702"/>
    <cellStyle name="S7 2" xfId="2625"/>
    <cellStyle name="S7_2,4 2484 Лаб  комп  ответы ПИРСа 13 09 2011" xfId="2626"/>
    <cellStyle name="S8" xfId="1703"/>
    <cellStyle name="S8 2" xfId="2627"/>
    <cellStyle name="S8_2,4 2484 Лаб  комп  ответы ПИРСа 13 09 2011" xfId="2628"/>
    <cellStyle name="S9" xfId="1704"/>
    <cellStyle name="S9 2" xfId="2629"/>
    <cellStyle name="S9_2,4 2484 Лаб  комп  ответы ПИРСа 13 09 2011" xfId="2630"/>
    <cellStyle name="SAPBEXaggData" xfId="722"/>
    <cellStyle name="SAPBEXaggDataEmph" xfId="723"/>
    <cellStyle name="SAPBEXaggItem" xfId="724"/>
    <cellStyle name="SAPBEXaggItemX" xfId="725"/>
    <cellStyle name="SAPBEXchaText" xfId="726"/>
    <cellStyle name="SAPBEXchaText 2" xfId="2631"/>
    <cellStyle name="SAPBEXchaText 3" xfId="2632"/>
    <cellStyle name="SAPBEXchaText_2,3 График, Смета ПСД2532_v0" xfId="2633"/>
    <cellStyle name="SAPBEXexcBad7" xfId="727"/>
    <cellStyle name="SAPBEXexcBad8" xfId="728"/>
    <cellStyle name="SAPBEXexcBad9" xfId="729"/>
    <cellStyle name="SAPBEXexcCritical4" xfId="730"/>
    <cellStyle name="SAPBEXexcCritical5" xfId="731"/>
    <cellStyle name="SAPBEXexcCritical6" xfId="732"/>
    <cellStyle name="SAPBEXexcGood1" xfId="733"/>
    <cellStyle name="SAPBEXexcGood2" xfId="734"/>
    <cellStyle name="SAPBEXexcGood3" xfId="735"/>
    <cellStyle name="SAPBEXfilterDrill" xfId="736"/>
    <cellStyle name="SAPBEXfilterItem" xfId="737"/>
    <cellStyle name="SAPBEXfilterText" xfId="738"/>
    <cellStyle name="SAPBEXformats" xfId="739"/>
    <cellStyle name="SAPBEXheaderItem" xfId="740"/>
    <cellStyle name="SAPBEXheaderItem 2" xfId="2634"/>
    <cellStyle name="SAPBEXheaderItem 3" xfId="2635"/>
    <cellStyle name="SAPBEXheaderItem_2,3 График, Смета ПСД2532_v0" xfId="2636"/>
    <cellStyle name="SAPBEXheaderText" xfId="741"/>
    <cellStyle name="SAPBEXheaderText 2" xfId="2637"/>
    <cellStyle name="SAPBEXheaderText 3" xfId="2638"/>
    <cellStyle name="SAPBEXheaderText_2,3 График, Смета ПСД2532_v0" xfId="2639"/>
    <cellStyle name="SAPBEXHLevel0" xfId="742"/>
    <cellStyle name="SAPBEXHLevel0 2" xfId="743"/>
    <cellStyle name="SAPBEXHLevel0 2 2" xfId="744"/>
    <cellStyle name="SAPBEXHLevel0 3" xfId="745"/>
    <cellStyle name="SAPBEXHLevel0_2,3 График, Смета ПСД2532_v0" xfId="2640"/>
    <cellStyle name="SAPBEXHLevel0X" xfId="746"/>
    <cellStyle name="SAPBEXHLevel0X 2" xfId="747"/>
    <cellStyle name="SAPBEXHLevel0X 2 2" xfId="748"/>
    <cellStyle name="SAPBEXHLevel0X 3" xfId="749"/>
    <cellStyle name="SAPBEXHLevel1" xfId="750"/>
    <cellStyle name="SAPBEXHLevel1 2" xfId="751"/>
    <cellStyle name="SAPBEXHLevel1 2 2" xfId="752"/>
    <cellStyle name="SAPBEXHLevel1 3" xfId="753"/>
    <cellStyle name="SAPBEXHLevel1_2,3 График, Смета ПСД2532_v0" xfId="2641"/>
    <cellStyle name="SAPBEXHLevel1X" xfId="754"/>
    <cellStyle name="SAPBEXHLevel1X 2" xfId="755"/>
    <cellStyle name="SAPBEXHLevel1X 2 2" xfId="756"/>
    <cellStyle name="SAPBEXHLevel1X 3" xfId="757"/>
    <cellStyle name="SAPBEXHLevel2" xfId="758"/>
    <cellStyle name="SAPBEXHLevel2 2" xfId="759"/>
    <cellStyle name="SAPBEXHLevel2 2 2" xfId="760"/>
    <cellStyle name="SAPBEXHLevel2 3" xfId="761"/>
    <cellStyle name="SAPBEXHLevel2_2,3 График, Смета ПСД2532_v0" xfId="2642"/>
    <cellStyle name="SAPBEXHLevel2X" xfId="762"/>
    <cellStyle name="SAPBEXHLevel2X 2" xfId="763"/>
    <cellStyle name="SAPBEXHLevel2X 2 2" xfId="764"/>
    <cellStyle name="SAPBEXHLevel2X 3" xfId="765"/>
    <cellStyle name="SAPBEXHLevel3" xfId="766"/>
    <cellStyle name="SAPBEXHLevel3 2" xfId="767"/>
    <cellStyle name="SAPBEXHLevel3 2 2" xfId="768"/>
    <cellStyle name="SAPBEXHLevel3 3" xfId="769"/>
    <cellStyle name="SAPBEXHLevel3_2,3 График, Смета ПСД2532_v0" xfId="2643"/>
    <cellStyle name="SAPBEXHLevel3X" xfId="770"/>
    <cellStyle name="SAPBEXHLevel3X 2" xfId="771"/>
    <cellStyle name="SAPBEXHLevel3X 2 2" xfId="772"/>
    <cellStyle name="SAPBEXHLevel3X 3" xfId="773"/>
    <cellStyle name="SAPBEXinputData" xfId="774"/>
    <cellStyle name="SAPBEXinputData 2" xfId="775"/>
    <cellStyle name="SAPBEXinputData 2 2" xfId="776"/>
    <cellStyle name="SAPBEXinputData 3" xfId="777"/>
    <cellStyle name="SAPBEXresData" xfId="778"/>
    <cellStyle name="SAPBEXresDataEmph" xfId="779"/>
    <cellStyle name="SAPBEXresItem" xfId="780"/>
    <cellStyle name="SAPBEXresItemX" xfId="781"/>
    <cellStyle name="SAPBEXstdData" xfId="782"/>
    <cellStyle name="SAPBEXstdDataEmph" xfId="783"/>
    <cellStyle name="SAPBEXstdItem" xfId="784"/>
    <cellStyle name="SAPBEXstdItemX" xfId="785"/>
    <cellStyle name="SAPBEXstdItemX 2" xfId="2644"/>
    <cellStyle name="SAPBEXstdItemX 3" xfId="2645"/>
    <cellStyle name="SAPBEXstdItemX_2,3 График, Смета ПСД2532_v0" xfId="2646"/>
    <cellStyle name="SAPBEXtitle" xfId="786"/>
    <cellStyle name="SAPBEXtitle 2" xfId="2647"/>
    <cellStyle name="SAPBEXtitle 2 2" xfId="2648"/>
    <cellStyle name="SAPBEXtitle 2_ИЭИ_смета_ш_ХХХХ_Томскнефть" xfId="2649"/>
    <cellStyle name="SAPBEXtitle_Приложения к ПСД2548_замеч 11 11 11" xfId="2650"/>
    <cellStyle name="SAPBEXundefined" xfId="787"/>
    <cellStyle name="Sheet Title" xfId="788"/>
    <cellStyle name="Shell" xfId="1705"/>
    <cellStyle name="Standard_Anpassen der Amortisation" xfId="789"/>
    <cellStyle name="subhead" xfId="2651"/>
    <cellStyle name="Subtatle" xfId="2652"/>
    <cellStyle name="SubTitle" xfId="2653"/>
    <cellStyle name="SYSTEM" xfId="1706"/>
    <cellStyle name="TIME Detail" xfId="1707"/>
    <cellStyle name="TIME Period Start" xfId="1708"/>
    <cellStyle name="Title" xfId="790"/>
    <cellStyle name="Total" xfId="791"/>
    <cellStyle name="uber" xfId="2654"/>
    <cellStyle name="Unit" xfId="792"/>
    <cellStyle name="Warning Text" xfId="793"/>
    <cellStyle name="Wдhrung [0]_Compiling Utility Macros" xfId="794"/>
    <cellStyle name="Wдhrung_Compiling Utility Macros" xfId="795"/>
    <cellStyle name="Акт" xfId="796"/>
    <cellStyle name="АктМТСН" xfId="1709"/>
    <cellStyle name="Акцент1 2" xfId="797"/>
    <cellStyle name="Акцент1 2 2" xfId="798"/>
    <cellStyle name="Акцент1 2 3" xfId="799"/>
    <cellStyle name="Акцент1 3" xfId="800"/>
    <cellStyle name="Акцент1 4" xfId="801"/>
    <cellStyle name="Акцент2 2" xfId="802"/>
    <cellStyle name="Акцент2 2 2" xfId="803"/>
    <cellStyle name="Акцент2 2 3" xfId="804"/>
    <cellStyle name="Акцент2 3" xfId="805"/>
    <cellStyle name="Акцент2 4" xfId="806"/>
    <cellStyle name="Акцент3 2" xfId="807"/>
    <cellStyle name="Акцент3 2 2" xfId="808"/>
    <cellStyle name="Акцент3 2 3" xfId="809"/>
    <cellStyle name="Акцент3 3" xfId="810"/>
    <cellStyle name="Акцент3 4" xfId="811"/>
    <cellStyle name="Акцент4 2" xfId="812"/>
    <cellStyle name="Акцент4 2 2" xfId="813"/>
    <cellStyle name="Акцент4 2 3" xfId="814"/>
    <cellStyle name="Акцент4 3" xfId="815"/>
    <cellStyle name="Акцент4 4" xfId="816"/>
    <cellStyle name="Акцент5 2" xfId="817"/>
    <cellStyle name="Акцент5 2 2" xfId="818"/>
    <cellStyle name="Акцент5 2 3" xfId="819"/>
    <cellStyle name="Акцент5 3" xfId="820"/>
    <cellStyle name="Акцент5 4" xfId="821"/>
    <cellStyle name="Акцент6 2" xfId="822"/>
    <cellStyle name="Акцент6 2 2" xfId="823"/>
    <cellStyle name="Акцент6 2 3" xfId="824"/>
    <cellStyle name="Акцент6 3" xfId="825"/>
    <cellStyle name="Акцент6 4" xfId="826"/>
    <cellStyle name="без_0" xfId="2655"/>
    <cellStyle name="без0" xfId="2656"/>
    <cellStyle name="Ввод  2" xfId="827"/>
    <cellStyle name="Ввод  2 2" xfId="828"/>
    <cellStyle name="Ввод  2 3" xfId="829"/>
    <cellStyle name="Ввод  3" xfId="830"/>
    <cellStyle name="Ввод  4" xfId="831"/>
    <cellStyle name="ВедРесурсов" xfId="832"/>
    <cellStyle name="ВедРесурсовАкт" xfId="1710"/>
    <cellStyle name="Вывод 2" xfId="833"/>
    <cellStyle name="Вывод 2 2" xfId="834"/>
    <cellStyle name="Вывод 2 3" xfId="835"/>
    <cellStyle name="Вывод 3" xfId="836"/>
    <cellStyle name="Вывод 4" xfId="837"/>
    <cellStyle name="Вычисление 2" xfId="838"/>
    <cellStyle name="Вычисление 2 2" xfId="839"/>
    <cellStyle name="Вычисление 2 3" xfId="840"/>
    <cellStyle name="Вычисление 3" xfId="841"/>
    <cellStyle name="Вычисление 4" xfId="842"/>
    <cellStyle name="Группа" xfId="843"/>
    <cellStyle name="ДАТА" xfId="844"/>
    <cellStyle name="Денежный [0] 2" xfId="1711"/>
    <cellStyle name="Денежный [0] 2 2" xfId="2657"/>
    <cellStyle name="Денежный [0] 2 2 2" xfId="2658"/>
    <cellStyle name="Денежный [0] 2 3" xfId="2659"/>
    <cellStyle name="Денежный [0] 3" xfId="2660"/>
    <cellStyle name="Денежный [0] 4" xfId="2661"/>
    <cellStyle name="Денежный 10" xfId="2662"/>
    <cellStyle name="Денежный 11" xfId="2663"/>
    <cellStyle name="Денежный 2" xfId="845"/>
    <cellStyle name="Денежный 2 2" xfId="846"/>
    <cellStyle name="Денежный 2 2 2" xfId="1712"/>
    <cellStyle name="Денежный 2 2 3" xfId="1713"/>
    <cellStyle name="Денежный 2 2 4" xfId="1714"/>
    <cellStyle name="Денежный 2 2 5" xfId="1715"/>
    <cellStyle name="Денежный 2 2 6" xfId="1716"/>
    <cellStyle name="Денежный 2 3" xfId="847"/>
    <cellStyle name="Денежный 2 4" xfId="1717"/>
    <cellStyle name="Денежный 2 5" xfId="1718"/>
    <cellStyle name="Денежный 2 6" xfId="1719"/>
    <cellStyle name="Денежный 2 7" xfId="1720"/>
    <cellStyle name="Денежный 3" xfId="848"/>
    <cellStyle name="Денежный 3 2" xfId="2664"/>
    <cellStyle name="Денежный 4" xfId="2665"/>
    <cellStyle name="Денежный 4 2" xfId="2666"/>
    <cellStyle name="Денежный 5" xfId="2667"/>
    <cellStyle name="Денежный 5 2" xfId="2668"/>
    <cellStyle name="Денежный 6" xfId="2669"/>
    <cellStyle name="Денежный 7" xfId="2670"/>
    <cellStyle name="Денежный 8" xfId="2671"/>
    <cellStyle name="Денежный 9" xfId="2672"/>
    <cellStyle name="Денежный 9 2" xfId="2673"/>
    <cellStyle name="Заголовок" xfId="1721"/>
    <cellStyle name="Заголовок 1 2" xfId="849"/>
    <cellStyle name="Заголовок 1 2 2" xfId="850"/>
    <cellStyle name="Заголовок 1 2 3" xfId="851"/>
    <cellStyle name="Заголовок 1 3" xfId="852"/>
    <cellStyle name="Заголовок 1 4" xfId="853"/>
    <cellStyle name="Заголовок 2 2" xfId="854"/>
    <cellStyle name="Заголовок 2 2 2" xfId="855"/>
    <cellStyle name="Заголовок 2 2 3" xfId="856"/>
    <cellStyle name="Заголовок 2 3" xfId="857"/>
    <cellStyle name="Заголовок 2 4" xfId="858"/>
    <cellStyle name="Заголовок 3 2" xfId="859"/>
    <cellStyle name="Заголовок 3 2 2" xfId="860"/>
    <cellStyle name="Заголовок 3 2 3" xfId="861"/>
    <cellStyle name="Заголовок 3 3" xfId="862"/>
    <cellStyle name="Заголовок 3 4" xfId="863"/>
    <cellStyle name="Заголовок 4 2" xfId="864"/>
    <cellStyle name="Заголовок 4 2 2" xfId="865"/>
    <cellStyle name="Заголовок 4 2 3" xfId="866"/>
    <cellStyle name="Заголовок 4 3" xfId="867"/>
    <cellStyle name="Заголовок 4 4" xfId="868"/>
    <cellStyle name="ЗАГОЛОВОК1" xfId="869"/>
    <cellStyle name="ЗАГОЛОВОК2" xfId="870"/>
    <cellStyle name="зат1" xfId="2674"/>
    <cellStyle name="Звезды" xfId="871"/>
    <cellStyle name="Звезды 2" xfId="872"/>
    <cellStyle name="Индексы" xfId="1722"/>
    <cellStyle name="Итог 2" xfId="873"/>
    <cellStyle name="Итог 2 2" xfId="874"/>
    <cellStyle name="Итог 2 3" xfId="875"/>
    <cellStyle name="Итог 3" xfId="876"/>
    <cellStyle name="Итог 4" xfId="877"/>
    <cellStyle name="Итоги" xfId="878"/>
    <cellStyle name="Итого по строке" xfId="1723"/>
    <cellStyle name="ИтогоАктБазЦ" xfId="1724"/>
    <cellStyle name="ИтогоАктБИМ" xfId="1725"/>
    <cellStyle name="ИтогоАктРесМет" xfId="1726"/>
    <cellStyle name="ИтогоАктТекЦ" xfId="1727"/>
    <cellStyle name="ИтогоБазЦ" xfId="1728"/>
    <cellStyle name="ИтогоБИМ" xfId="1729"/>
    <cellStyle name="ИтогоБИМ 2" xfId="1730"/>
    <cellStyle name="ИтогоБИМ 3" xfId="1731"/>
    <cellStyle name="ИтогоБИМ 4" xfId="1732"/>
    <cellStyle name="ИтогоБИМ 5" xfId="1733"/>
    <cellStyle name="ИтогоБИМ 6" xfId="1734"/>
    <cellStyle name="ИтогоБИМ 7" xfId="1735"/>
    <cellStyle name="ИтогоБИМ 8" xfId="1736"/>
    <cellStyle name="ИтогоБИМ 9" xfId="1737"/>
    <cellStyle name="ИТОГОВЫЙ" xfId="879"/>
    <cellStyle name="ИтогоРесМет" xfId="1738"/>
    <cellStyle name="ИтогоТекЦ" xfId="1739"/>
    <cellStyle name="кол_во" xfId="2675"/>
    <cellStyle name="Контрольная ячейка 2" xfId="880"/>
    <cellStyle name="Контрольная ячейка 2 2" xfId="881"/>
    <cellStyle name="Контрольная ячейка 2 3" xfId="882"/>
    <cellStyle name="Контрольная ячейка 3" xfId="883"/>
    <cellStyle name="Контрольная ячейка 4" xfId="884"/>
    <cellStyle name="ЛокСмета" xfId="885"/>
    <cellStyle name="ЛокСмета 2" xfId="1740"/>
    <cellStyle name="ЛокСмета 3" xfId="1741"/>
    <cellStyle name="ЛокСмета 4" xfId="1742"/>
    <cellStyle name="ЛокСмета 5" xfId="1743"/>
    <cellStyle name="ЛокСмета 6" xfId="1744"/>
    <cellStyle name="ЛокСмета 7" xfId="1745"/>
    <cellStyle name="ЛокСмета 8" xfId="1746"/>
    <cellStyle name="ЛокСмета 9" xfId="1747"/>
    <cellStyle name="ЛокСмМТСН" xfId="1748"/>
    <cellStyle name="М29" xfId="1749"/>
    <cellStyle name="Название 2" xfId="886"/>
    <cellStyle name="Название 2 2" xfId="887"/>
    <cellStyle name="Название 2 3" xfId="888"/>
    <cellStyle name="Название 3" xfId="889"/>
    <cellStyle name="Название 4" xfId="890"/>
    <cellStyle name="Нейтральный 2" xfId="891"/>
    <cellStyle name="Нейтральный 2 2" xfId="892"/>
    <cellStyle name="Нейтральный 2 3" xfId="893"/>
    <cellStyle name="Нейтральный 3" xfId="894"/>
    <cellStyle name="Нейтральный 4" xfId="895"/>
    <cellStyle name="Нейтральный 5" xfId="2110"/>
    <cellStyle name="Новый" xfId="2676"/>
    <cellStyle name="норм1" xfId="2677"/>
    <cellStyle name="ОбСмета" xfId="1750"/>
    <cellStyle name="Обычный" xfId="0" builtinId="0"/>
    <cellStyle name="Обычный 10" xfId="896"/>
    <cellStyle name="Обычный 10 2" xfId="897"/>
    <cellStyle name="Обычный 10 2 2" xfId="1751"/>
    <cellStyle name="Обычный 10 2 3" xfId="2678"/>
    <cellStyle name="Обычный 10 3" xfId="1752"/>
    <cellStyle name="Обычный 10_138.11 Электроснаб. ЗУБ " xfId="2679"/>
    <cellStyle name="Обычный 11" xfId="898"/>
    <cellStyle name="Обычный 11 2" xfId="899"/>
    <cellStyle name="Обычный 11 3" xfId="900"/>
    <cellStyle name="Обычный 11_ИЭИ_смета_ш_ХХХХ_Томскнефть" xfId="2680"/>
    <cellStyle name="Обычный 12" xfId="901"/>
    <cellStyle name="Обычный 12 2" xfId="902"/>
    <cellStyle name="Обычный 12 3" xfId="1753"/>
    <cellStyle name="Обычный 12 4" xfId="1754"/>
    <cellStyle name="Обычный 12 5" xfId="1755"/>
    <cellStyle name="Обычный 12 6" xfId="1756"/>
    <cellStyle name="Обычный 12_ИЭИ_смета_ш_ХХХХ_Томскнефть" xfId="2681"/>
    <cellStyle name="Обычный 13" xfId="903"/>
    <cellStyle name="Обычный 13 2" xfId="904"/>
    <cellStyle name="Обычный 13 3" xfId="905"/>
    <cellStyle name="Обычный 13 3 2" xfId="1757"/>
    <cellStyle name="Обычный 14" xfId="906"/>
    <cellStyle name="Обычный 14 2" xfId="907"/>
    <cellStyle name="Обычный 14 3" xfId="908"/>
    <cellStyle name="Обычный 15" xfId="909"/>
    <cellStyle name="Обычный 15 2" xfId="910"/>
    <cellStyle name="Обычный 16" xfId="911"/>
    <cellStyle name="Обычный 16 2" xfId="912"/>
    <cellStyle name="Обычный 17" xfId="913"/>
    <cellStyle name="Обычный 17 2" xfId="914"/>
    <cellStyle name="Обычный 18" xfId="915"/>
    <cellStyle name="Обычный 18 2" xfId="916"/>
    <cellStyle name="Обычный 19" xfId="917"/>
    <cellStyle name="Обычный 19 2" xfId="918"/>
    <cellStyle name="Обычный 2" xfId="919"/>
    <cellStyle name="Обычный 2 10" xfId="920"/>
    <cellStyle name="Обычный 2 10 2" xfId="921"/>
    <cellStyle name="Обычный 2 10 2 2" xfId="1758"/>
    <cellStyle name="Обычный 2 10 2 3" xfId="1759"/>
    <cellStyle name="Обычный 2 10 2 4" xfId="1760"/>
    <cellStyle name="Обычный 2 10 2 5" xfId="1761"/>
    <cellStyle name="Обычный 2 10 2 6" xfId="1762"/>
    <cellStyle name="Обычный 2 10 3" xfId="1763"/>
    <cellStyle name="Обычный 2 10 4" xfId="1764"/>
    <cellStyle name="Обычный 2 10 5" xfId="1765"/>
    <cellStyle name="Обычный 2 10 6" xfId="1766"/>
    <cellStyle name="Обычный 2 10_К 2031 ТНК" xfId="1767"/>
    <cellStyle name="Обычный 2 11" xfId="922"/>
    <cellStyle name="Обычный 2 11 2" xfId="1768"/>
    <cellStyle name="Обычный 2 11 3" xfId="1769"/>
    <cellStyle name="Обычный 2 11 4" xfId="1770"/>
    <cellStyle name="Обычный 2 11 5" xfId="1771"/>
    <cellStyle name="Обычный 2 11 6" xfId="1772"/>
    <cellStyle name="Обычный 2 12" xfId="923"/>
    <cellStyle name="Обычный 2 13" xfId="924"/>
    <cellStyle name="Обычный 2 14" xfId="925"/>
    <cellStyle name="Обычный 2 15" xfId="926"/>
    <cellStyle name="Обычный 2 16" xfId="927"/>
    <cellStyle name="Обычный 2 17" xfId="1773"/>
    <cellStyle name="Обычный 2 17 2" xfId="1774"/>
    <cellStyle name="Обычный 2 17 3" xfId="2833"/>
    <cellStyle name="Обычный 2 18" xfId="1775"/>
    <cellStyle name="Обычный 2 2" xfId="928"/>
    <cellStyle name="Обычный 2 2 10" xfId="1776"/>
    <cellStyle name="Обычный 2 2 11" xfId="1777"/>
    <cellStyle name="Обычный 2 2 12" xfId="1778"/>
    <cellStyle name="Обычный 2 2 2" xfId="929"/>
    <cellStyle name="Обычный 2 2 2 10" xfId="1779"/>
    <cellStyle name="Обычный 2 2 2 11" xfId="1780"/>
    <cellStyle name="Обычный 2 2 2 12" xfId="1781"/>
    <cellStyle name="Обычный 2 2 2 13" xfId="1782"/>
    <cellStyle name="Обычный 2 2 2 14" xfId="1783"/>
    <cellStyle name="Обычный 2 2 2 15" xfId="1784"/>
    <cellStyle name="Обычный 2 2 2 16" xfId="1785"/>
    <cellStyle name="Обычный 2 2 2 2" xfId="930"/>
    <cellStyle name="Обычный 2 2 2 2 10" xfId="1786"/>
    <cellStyle name="Обычный 2 2 2 2 2" xfId="931"/>
    <cellStyle name="Обычный 2 2 2 2 2 10" xfId="1787"/>
    <cellStyle name="Обычный 2 2 2 2 2 2" xfId="1788"/>
    <cellStyle name="Обычный 2 2 2 2 2 3" xfId="1789"/>
    <cellStyle name="Обычный 2 2 2 2 2 4" xfId="1790"/>
    <cellStyle name="Обычный 2 2 2 2 2 5" xfId="1791"/>
    <cellStyle name="Обычный 2 2 2 2 2 6" xfId="1792"/>
    <cellStyle name="Обычный 2 2 2 2 2 7" xfId="1793"/>
    <cellStyle name="Обычный 2 2 2 2 2 8" xfId="1794"/>
    <cellStyle name="Обычный 2 2 2 2 2 9" xfId="1795"/>
    <cellStyle name="Обычный 2 2 2 2 3" xfId="1796"/>
    <cellStyle name="Обычный 2 2 2 2 4" xfId="1797"/>
    <cellStyle name="Обычный 2 2 2 2 5" xfId="1798"/>
    <cellStyle name="Обычный 2 2 2 2 6" xfId="1799"/>
    <cellStyle name="Обычный 2 2 2 2 7" xfId="1800"/>
    <cellStyle name="Обычный 2 2 2 2 8" xfId="1801"/>
    <cellStyle name="Обычный 2 2 2 2 9" xfId="1802"/>
    <cellStyle name="Обычный 2 2 2 3" xfId="932"/>
    <cellStyle name="Обычный 2 2 2 4" xfId="933"/>
    <cellStyle name="Обычный 2 2 2 5" xfId="934"/>
    <cellStyle name="Обычный 2 2 2 6" xfId="935"/>
    <cellStyle name="Обычный 2 2 2 7" xfId="936"/>
    <cellStyle name="Обычный 2 2 2 8" xfId="937"/>
    <cellStyle name="Обычный 2 2 2 9" xfId="938"/>
    <cellStyle name="Обычный 2 2 3" xfId="939"/>
    <cellStyle name="Обычный 2 2 3 2" xfId="2682"/>
    <cellStyle name="Обычный 2 2 4" xfId="940"/>
    <cellStyle name="Обычный 2 2 5" xfId="941"/>
    <cellStyle name="Обычный 2 2 6" xfId="1803"/>
    <cellStyle name="Обычный 2 2 6 2" xfId="2829"/>
    <cellStyle name="Обычный 2 2 7" xfId="1804"/>
    <cellStyle name="Обычный 2 2 8" xfId="1805"/>
    <cellStyle name="Обычный 2 2 9" xfId="1806"/>
    <cellStyle name="Обычный 2 2_2,3 График, Сметы 1982-17 к согл.1 18.07.11" xfId="2683"/>
    <cellStyle name="Обычный 2 20" xfId="942"/>
    <cellStyle name="Обычный 2 21" xfId="943"/>
    <cellStyle name="Обычный 2 22" xfId="1807"/>
    <cellStyle name="Обычный 2 3" xfId="944"/>
    <cellStyle name="Обычный 2 3 10" xfId="1808"/>
    <cellStyle name="Обычный 2 3 11" xfId="1809"/>
    <cellStyle name="Обычный 2 3 2" xfId="945"/>
    <cellStyle name="Обычный 2 3 2 10" xfId="1810"/>
    <cellStyle name="Обычный 2 3 2 11" xfId="1811"/>
    <cellStyle name="Обычный 2 3 2 2" xfId="946"/>
    <cellStyle name="Обычный 2 3 2 2 2" xfId="1812"/>
    <cellStyle name="Обычный 2 3 2 2 3" xfId="1813"/>
    <cellStyle name="Обычный 2 3 2 2 4" xfId="1814"/>
    <cellStyle name="Обычный 2 3 2 2 5" xfId="1815"/>
    <cellStyle name="Обычный 2 3 2 3" xfId="947"/>
    <cellStyle name="Обычный 2 3 2 4" xfId="948"/>
    <cellStyle name="Обычный 2 3 2 5" xfId="949"/>
    <cellStyle name="Обычный 2 3 2 6" xfId="950"/>
    <cellStyle name="Обычный 2 3 2 7" xfId="951"/>
    <cellStyle name="Обычный 2 3 2 8" xfId="1816"/>
    <cellStyle name="Обычный 2 3 2 9" xfId="1817"/>
    <cellStyle name="Обычный 2 3 2_ИЭИ_смета_ш_ХХХХ_Томскнефть" xfId="2684"/>
    <cellStyle name="Обычный 2 3 3" xfId="952"/>
    <cellStyle name="Обычный 2 3 4" xfId="953"/>
    <cellStyle name="Обычный 2 3 5" xfId="954"/>
    <cellStyle name="Обычный 2 3 6" xfId="955"/>
    <cellStyle name="Обычный 2 3 7" xfId="956"/>
    <cellStyle name="Обычный 2 3 8" xfId="1818"/>
    <cellStyle name="Обычный 2 3 9" xfId="1819"/>
    <cellStyle name="Обычный 2 3_111025 - Приложения к ПСД2540  на доработку  " xfId="2685"/>
    <cellStyle name="Обычный 2 4" xfId="957"/>
    <cellStyle name="Обычный 2 4 2" xfId="958"/>
    <cellStyle name="Обычный 2 4 2 2" xfId="959"/>
    <cellStyle name="Обычный 2 4 2 3" xfId="2686"/>
    <cellStyle name="Обычный 2 4 2 4" xfId="2687"/>
    <cellStyle name="Обычный 2 4 2_ИЭИ_смета_ш_ХХХХ_Томскнефть" xfId="2688"/>
    <cellStyle name="Обычный 2 4 3" xfId="960"/>
    <cellStyle name="Обычный 2 4 3 2" xfId="2689"/>
    <cellStyle name="Обычный 2 4 4" xfId="1820"/>
    <cellStyle name="Обычный 2 4 5" xfId="1821"/>
    <cellStyle name="Обычный 2 4 6" xfId="1822"/>
    <cellStyle name="Обычный 2 4 7" xfId="1823"/>
    <cellStyle name="Обычный 2 5" xfId="961"/>
    <cellStyle name="Обычный 2 5 2" xfId="962"/>
    <cellStyle name="Обычный 2 5 3" xfId="1824"/>
    <cellStyle name="Обычный 2 5 4" xfId="1825"/>
    <cellStyle name="Обычный 2 5 5" xfId="1826"/>
    <cellStyle name="Обычный 2 5 6" xfId="1827"/>
    <cellStyle name="Обычный 2 6" xfId="963"/>
    <cellStyle name="Обычный 2 6 2" xfId="2690"/>
    <cellStyle name="Обычный 2 7" xfId="964"/>
    <cellStyle name="Обычный 2 8" xfId="965"/>
    <cellStyle name="Обычный 2 9" xfId="966"/>
    <cellStyle name="Обычный 2_0032 откор.15.07.08" xfId="2691"/>
    <cellStyle name="Обычный 20" xfId="967"/>
    <cellStyle name="Обычный 20 2" xfId="968"/>
    <cellStyle name="Обычный 20 3" xfId="1828"/>
    <cellStyle name="Обычный 20 3 2" xfId="2830"/>
    <cellStyle name="Обычный 21" xfId="969"/>
    <cellStyle name="Обычный 21 2" xfId="970"/>
    <cellStyle name="Обычный 22" xfId="971"/>
    <cellStyle name="Обычный 22 2" xfId="972"/>
    <cellStyle name="Обычный 23" xfId="973"/>
    <cellStyle name="Обычный 23 2" xfId="974"/>
    <cellStyle name="Обычный 24" xfId="975"/>
    <cellStyle name="Обычный 24 2" xfId="976"/>
    <cellStyle name="Обычный 25" xfId="977"/>
    <cellStyle name="Обычный 25 10" xfId="1829"/>
    <cellStyle name="Обычный 25 2" xfId="978"/>
    <cellStyle name="Обычный 25 3" xfId="1830"/>
    <cellStyle name="Обычный 25 4" xfId="1831"/>
    <cellStyle name="Обычный 25 5" xfId="1832"/>
    <cellStyle name="Обычный 25 6" xfId="1833"/>
    <cellStyle name="Обычный 25 7" xfId="1834"/>
    <cellStyle name="Обычный 25 8" xfId="1835"/>
    <cellStyle name="Обычный 25 9" xfId="1836"/>
    <cellStyle name="Обычный 26" xfId="979"/>
    <cellStyle name="Обычный 26 2" xfId="980"/>
    <cellStyle name="Обычный 27" xfId="981"/>
    <cellStyle name="Обычный 27 2" xfId="982"/>
    <cellStyle name="Обычный 28" xfId="983"/>
    <cellStyle name="Обычный 28 2" xfId="984"/>
    <cellStyle name="Обычный 29" xfId="985"/>
    <cellStyle name="Обычный 29 2" xfId="986"/>
    <cellStyle name="Обычный 3" xfId="987"/>
    <cellStyle name="Обычный 3 10" xfId="988"/>
    <cellStyle name="Обычный 3 10 2" xfId="1837"/>
    <cellStyle name="Обычный 3 10 3" xfId="1838"/>
    <cellStyle name="Обычный 3 10 4" xfId="1839"/>
    <cellStyle name="Обычный 3 10 5" xfId="1840"/>
    <cellStyle name="Обычный 3 11" xfId="989"/>
    <cellStyle name="Обычный 3 12" xfId="1841"/>
    <cellStyle name="Обычный 3 12 2" xfId="1842"/>
    <cellStyle name="Обычный 3 12 3" xfId="2831"/>
    <cellStyle name="Обычный 3 13" xfId="1843"/>
    <cellStyle name="Обычный 3 14" xfId="1844"/>
    <cellStyle name="Обычный 3 14 2" xfId="1845"/>
    <cellStyle name="Обычный 3 15" xfId="1846"/>
    <cellStyle name="Обычный 3 16" xfId="1847"/>
    <cellStyle name="Обычный 3 17" xfId="1848"/>
    <cellStyle name="Обычный 3 18" xfId="1849"/>
    <cellStyle name="Обычный 3 2" xfId="990"/>
    <cellStyle name="Обычный 3 2 10" xfId="1850"/>
    <cellStyle name="Обычный 3 2 10 2" xfId="1851"/>
    <cellStyle name="Обычный 3 2 10 3" xfId="1852"/>
    <cellStyle name="Обычный 3 2 11" xfId="1853"/>
    <cellStyle name="Обычный 3 2 12" xfId="1854"/>
    <cellStyle name="Обычный 3 2 12 2" xfId="2834"/>
    <cellStyle name="Обычный 3 2 13" xfId="1855"/>
    <cellStyle name="Обычный 3 2 14" xfId="1856"/>
    <cellStyle name="Обычный 3 2 2" xfId="991"/>
    <cellStyle name="Обычный 3 2 2 10" xfId="1857"/>
    <cellStyle name="Обычный 3 2 2 10 2" xfId="1858"/>
    <cellStyle name="Обычный 3 2 2 10 3" xfId="1859"/>
    <cellStyle name="Обычный 3 2 2 11" xfId="1860"/>
    <cellStyle name="Обычный 3 2 2 12" xfId="1861"/>
    <cellStyle name="Обычный 3 2 2 13" xfId="1862"/>
    <cellStyle name="Обычный 3 2 2 2" xfId="992"/>
    <cellStyle name="Обычный 3 2 2 2 2" xfId="993"/>
    <cellStyle name="Обычный 3 2 2 2 2 2" xfId="1863"/>
    <cellStyle name="Обычный 3 2 2 2 2 3" xfId="1864"/>
    <cellStyle name="Обычный 3 2 2 2 2 4" xfId="1865"/>
    <cellStyle name="Обычный 3 2 2 2 2 5" xfId="1866"/>
    <cellStyle name="Обычный 3 2 2 2 2 6" xfId="1867"/>
    <cellStyle name="Обычный 3 2 2 2 3" xfId="1868"/>
    <cellStyle name="Обычный 3 2 2 2 4" xfId="1869"/>
    <cellStyle name="Обычный 3 2 2 2 5" xfId="1870"/>
    <cellStyle name="Обычный 3 2 2 2 6" xfId="1871"/>
    <cellStyle name="Обычный 3 2 2 3" xfId="994"/>
    <cellStyle name="Обычный 3 2 2 4" xfId="995"/>
    <cellStyle name="Обычный 3 2 2 5" xfId="996"/>
    <cellStyle name="Обычный 3 2 2 6" xfId="997"/>
    <cellStyle name="Обычный 3 2 2 7" xfId="998"/>
    <cellStyle name="Обычный 3 2 2 8" xfId="999"/>
    <cellStyle name="Обычный 3 2 2 9" xfId="1000"/>
    <cellStyle name="Обычный 3 2 3" xfId="1001"/>
    <cellStyle name="Обычный 3 2 3 2" xfId="2692"/>
    <cellStyle name="Обычный 3 2 3_2 Экспертиза ПБ" xfId="2693"/>
    <cellStyle name="Обычный 3 2 4" xfId="1002"/>
    <cellStyle name="Обычный 3 2 5" xfId="1003"/>
    <cellStyle name="Обычный 3 2 6" xfId="1004"/>
    <cellStyle name="Обычный 3 2 7" xfId="1005"/>
    <cellStyle name="Обычный 3 2 8" xfId="1006"/>
    <cellStyle name="Обычный 3 2 9" xfId="1007"/>
    <cellStyle name="Обычный 3 2_++Смета ВЛ 723-752км" xfId="2694"/>
    <cellStyle name="Обычный 3 3" xfId="1008"/>
    <cellStyle name="Обычный 3 3 10" xfId="1872"/>
    <cellStyle name="Обычный 3 3 2" xfId="1009"/>
    <cellStyle name="Обычный 3 3 2 10" xfId="1873"/>
    <cellStyle name="Обычный 3 3 2 2" xfId="1874"/>
    <cellStyle name="Обычный 3 3 2 3" xfId="1875"/>
    <cellStyle name="Обычный 3 3 2 4" xfId="1876"/>
    <cellStyle name="Обычный 3 3 2 5" xfId="1877"/>
    <cellStyle name="Обычный 3 3 2 6" xfId="1878"/>
    <cellStyle name="Обычный 3 3 2 7" xfId="1879"/>
    <cellStyle name="Обычный 3 3 2 8" xfId="1880"/>
    <cellStyle name="Обычный 3 3 2 9" xfId="1881"/>
    <cellStyle name="Обычный 3 3 3" xfId="1882"/>
    <cellStyle name="Обычный 3 3 4" xfId="1883"/>
    <cellStyle name="Обычный 3 3 5" xfId="1884"/>
    <cellStyle name="Обычный 3 3 6" xfId="1885"/>
    <cellStyle name="Обычный 3 3 7" xfId="1886"/>
    <cellStyle name="Обычный 3 3 8" xfId="1887"/>
    <cellStyle name="Обычный 3 3 9" xfId="1888"/>
    <cellStyle name="Обычный 3 4" xfId="1010"/>
    <cellStyle name="Обычный 3 4 2" xfId="1011"/>
    <cellStyle name="Обычный 3 4 2 2" xfId="1889"/>
    <cellStyle name="Обычный 3 4 2 3" xfId="1890"/>
    <cellStyle name="Обычный 3 4 2 4" xfId="1891"/>
    <cellStyle name="Обычный 3 4 2 5" xfId="1892"/>
    <cellStyle name="Обычный 3 4 2 6" xfId="1893"/>
    <cellStyle name="Обычный 3 4 3" xfId="1894"/>
    <cellStyle name="Обычный 3 4 3 2" xfId="2695"/>
    <cellStyle name="Обычный 3 4 4" xfId="1895"/>
    <cellStyle name="Обычный 3 4 5" xfId="1896"/>
    <cellStyle name="Обычный 3 4 6" xfId="1897"/>
    <cellStyle name="Обычный 3 5" xfId="1012"/>
    <cellStyle name="Обычный 3 5 2" xfId="1898"/>
    <cellStyle name="Обычный 3 5 3" xfId="1899"/>
    <cellStyle name="Обычный 3 5 4" xfId="1900"/>
    <cellStyle name="Обычный 3 5 5" xfId="1901"/>
    <cellStyle name="Обычный 3 5 6" xfId="1902"/>
    <cellStyle name="Обычный 3 6" xfId="1013"/>
    <cellStyle name="Обычный 3 6 2" xfId="2696"/>
    <cellStyle name="Обычный 3 6 2 2" xfId="2697"/>
    <cellStyle name="Обычный 3 7" xfId="1014"/>
    <cellStyle name="Обычный 3 7 2" xfId="2698"/>
    <cellStyle name="Обычный 3 8" xfId="1015"/>
    <cellStyle name="Обычный 3 8 2" xfId="2699"/>
    <cellStyle name="Обычный 3 8 2 2" xfId="2700"/>
    <cellStyle name="Обычный 3 8 3" xfId="2701"/>
    <cellStyle name="Обычный 3 8 4" xfId="2702"/>
    <cellStyle name="Обычный 3 8 5" xfId="2703"/>
    <cellStyle name="Обычный 3 9" xfId="1016"/>
    <cellStyle name="Обычный 3_++Смета ВЛ 723-752км" xfId="2704"/>
    <cellStyle name="Обычный 30" xfId="1017"/>
    <cellStyle name="Обычный 30 2" xfId="1018"/>
    <cellStyle name="Обычный 31" xfId="1019"/>
    <cellStyle name="Обычный 32" xfId="1020"/>
    <cellStyle name="Обычный 32 2" xfId="2705"/>
    <cellStyle name="Обычный 33" xfId="1021"/>
    <cellStyle name="Обычный 33 2" xfId="1022"/>
    <cellStyle name="Обычный 34" xfId="1023"/>
    <cellStyle name="Обычный 34 2" xfId="2706"/>
    <cellStyle name="Обычный 35" xfId="1024"/>
    <cellStyle name="Обычный 35 2" xfId="1025"/>
    <cellStyle name="Обычный 35 2 2" xfId="1903"/>
    <cellStyle name="Обычный 35 3" xfId="1904"/>
    <cellStyle name="Обычный 35 4" xfId="1905"/>
    <cellStyle name="Обычный 35 5" xfId="1906"/>
    <cellStyle name="Обычный 35 6" xfId="1907"/>
    <cellStyle name="Обычный 36" xfId="1026"/>
    <cellStyle name="Обычный 36 2" xfId="1908"/>
    <cellStyle name="Обычный 36 2 2" xfId="2835"/>
    <cellStyle name="Обычный 36 3" xfId="1909"/>
    <cellStyle name="Обычный 36 4" xfId="1910"/>
    <cellStyle name="Обычный 36 5" xfId="1911"/>
    <cellStyle name="Обычный 37" xfId="1027"/>
    <cellStyle name="Обычный 38" xfId="1028"/>
    <cellStyle name="Обычный 39" xfId="1029"/>
    <cellStyle name="Обычный 4" xfId="1030"/>
    <cellStyle name="Обычный 4 2" xfId="1031"/>
    <cellStyle name="Обычный 4 2 2" xfId="1032"/>
    <cellStyle name="Обычный 4 2 2 2" xfId="1912"/>
    <cellStyle name="Обычный 4 2 2 3" xfId="1913"/>
    <cellStyle name="Обычный 4 2 2 4" xfId="1914"/>
    <cellStyle name="Обычный 4 2 2 5" xfId="1915"/>
    <cellStyle name="Обычный 4 2 3" xfId="1916"/>
    <cellStyle name="Обычный 4 2 3 2" xfId="1917"/>
    <cellStyle name="Обычный 4 2 3 3" xfId="1918"/>
    <cellStyle name="Обычный 4 2 4" xfId="1919"/>
    <cellStyle name="Обычный 4 2 5" xfId="1920"/>
    <cellStyle name="Обычный 4 2 6" xfId="1921"/>
    <cellStyle name="Обычный 4 3" xfId="1033"/>
    <cellStyle name="Обычный 4 4" xfId="1034"/>
    <cellStyle name="Обычный 4 5" xfId="1035"/>
    <cellStyle name="Обычный 4 6" xfId="1922"/>
    <cellStyle name="Обычный 4 7" xfId="1923"/>
    <cellStyle name="Обычный 4 8" xfId="1924"/>
    <cellStyle name="Обычный 4_2,3 График, Смета ПСД2532_v0" xfId="2707"/>
    <cellStyle name="Обычный 40" xfId="1036"/>
    <cellStyle name="Обычный 41" xfId="1037"/>
    <cellStyle name="Обычный 42" xfId="1038"/>
    <cellStyle name="Обычный 43" xfId="1039"/>
    <cellStyle name="Обычный 44" xfId="1040"/>
    <cellStyle name="Обычный 44 2" xfId="1925"/>
    <cellStyle name="Обычный 45" xfId="1041"/>
    <cellStyle name="Обычный 46" xfId="1042"/>
    <cellStyle name="Обычный 47" xfId="1926"/>
    <cellStyle name="Обычный 47 2" xfId="1927"/>
    <cellStyle name="Обычный 47 2 2" xfId="1928"/>
    <cellStyle name="Обычный 47 3" xfId="1929"/>
    <cellStyle name="Обычный 48" xfId="1043"/>
    <cellStyle name="Обычный 49" xfId="1044"/>
    <cellStyle name="Обычный 49 2" xfId="1930"/>
    <cellStyle name="Обычный 49 3" xfId="1931"/>
    <cellStyle name="Обычный 49 4" xfId="1932"/>
    <cellStyle name="Обычный 5" xfId="1045"/>
    <cellStyle name="Обычный 5 10" xfId="1933"/>
    <cellStyle name="Обычный 5 11" xfId="1934"/>
    <cellStyle name="Обычный 5 12" xfId="1935"/>
    <cellStyle name="Обычный 5 2" xfId="1046"/>
    <cellStyle name="Обычный 5 2 2" xfId="1047"/>
    <cellStyle name="Обычный 5 2 3" xfId="1936"/>
    <cellStyle name="Обычный 5 2 4" xfId="1937"/>
    <cellStyle name="Обычный 5 2 5" xfId="1938"/>
    <cellStyle name="Обычный 5 2 6" xfId="1939"/>
    <cellStyle name="Обычный 5 3" xfId="1048"/>
    <cellStyle name="Обычный 5 4" xfId="1049"/>
    <cellStyle name="Обычный 5 4 2" xfId="1940"/>
    <cellStyle name="Обычный 5 5" xfId="1050"/>
    <cellStyle name="Обычный 5 5 2" xfId="1941"/>
    <cellStyle name="Обычный 5 5 3" xfId="1942"/>
    <cellStyle name="Обычный 5 5 4" xfId="1943"/>
    <cellStyle name="Обычный 5 5 5" xfId="1944"/>
    <cellStyle name="Обычный 5 6" xfId="1051"/>
    <cellStyle name="Обычный 5 7" xfId="1945"/>
    <cellStyle name="Обычный 5 8" xfId="1946"/>
    <cellStyle name="Обычный 5 9" xfId="1947"/>
    <cellStyle name="Обычный 5_2 ВЛ-6кВ 216бис сентябрь 2" xfId="1052"/>
    <cellStyle name="Обычный 50" xfId="1948"/>
    <cellStyle name="Обычный 50 2" xfId="1949"/>
    <cellStyle name="Обычный 50 3" xfId="1950"/>
    <cellStyle name="Обычный 51" xfId="1053"/>
    <cellStyle name="Обычный 51 2" xfId="1951"/>
    <cellStyle name="Обычный 52" xfId="1952"/>
    <cellStyle name="Обычный 52 2" xfId="1953"/>
    <cellStyle name="Обычный 53" xfId="1954"/>
    <cellStyle name="Обычный 53 2" xfId="1955"/>
    <cellStyle name="Обычный 54" xfId="1956"/>
    <cellStyle name="Обычный 55" xfId="1957"/>
    <cellStyle name="Обычный 55 2" xfId="1958"/>
    <cellStyle name="Обычный 56" xfId="1959"/>
    <cellStyle name="Обычный 57" xfId="1960"/>
    <cellStyle name="Обычный 58" xfId="1961"/>
    <cellStyle name="Обычный 59" xfId="1962"/>
    <cellStyle name="Обычный 6" xfId="1054"/>
    <cellStyle name="Обычный 6 10" xfId="1963"/>
    <cellStyle name="Обычный 6 2" xfId="1055"/>
    <cellStyle name="Обычный 6 2 10" xfId="1964"/>
    <cellStyle name="Обычный 6 2 2" xfId="1965"/>
    <cellStyle name="Обычный 6 2 3" xfId="1966"/>
    <cellStyle name="Обычный 6 2 4" xfId="1967"/>
    <cellStyle name="Обычный 6 2 5" xfId="1968"/>
    <cellStyle name="Обычный 6 2 6" xfId="1969"/>
    <cellStyle name="Обычный 6 2 7" xfId="1970"/>
    <cellStyle name="Обычный 6 2 8" xfId="1971"/>
    <cellStyle name="Обычный 6 2 9" xfId="1972"/>
    <cellStyle name="Обычный 6 3" xfId="1973"/>
    <cellStyle name="Обычный 6 3 2" xfId="1974"/>
    <cellStyle name="Обычный 6 3 3" xfId="1975"/>
    <cellStyle name="Обычный 6 4" xfId="1976"/>
    <cellStyle name="Обычный 6 5" xfId="1977"/>
    <cellStyle name="Обычный 6 6" xfId="1978"/>
    <cellStyle name="Обычный 6 7" xfId="1979"/>
    <cellStyle name="Обычный 6 8" xfId="1980"/>
    <cellStyle name="Обычный 6 9" xfId="1981"/>
    <cellStyle name="Обычный 60" xfId="1982"/>
    <cellStyle name="Обычный 61" xfId="1983"/>
    <cellStyle name="Обычный 61 2" xfId="2836"/>
    <cellStyle name="Обычный 62" xfId="1984"/>
    <cellStyle name="Обычный 63" xfId="1985"/>
    <cellStyle name="Обычный 64" xfId="1986"/>
    <cellStyle name="Обычный 65" xfId="1987"/>
    <cellStyle name="Обычный 66" xfId="1988"/>
    <cellStyle name="Обычный 67" xfId="1989"/>
    <cellStyle name="Обычный 68" xfId="1990"/>
    <cellStyle name="Обычный 69" xfId="1991"/>
    <cellStyle name="Обычный 7" xfId="1056"/>
    <cellStyle name="Обычный 7 2" xfId="1992"/>
    <cellStyle name="Обычный 7 2 2" xfId="2708"/>
    <cellStyle name="Обычный 7 3" xfId="1993"/>
    <cellStyle name="Обычный 7 4" xfId="1994"/>
    <cellStyle name="Обычный 7 5" xfId="1995"/>
    <cellStyle name="Обычный 7 6" xfId="1996"/>
    <cellStyle name="Обычный 70" xfId="1997"/>
    <cellStyle name="Обычный 71" xfId="1998"/>
    <cellStyle name="Обычный 72" xfId="2109"/>
    <cellStyle name="Обычный 74" xfId="1999"/>
    <cellStyle name="Обычный 76" xfId="2000"/>
    <cellStyle name="Обычный 77" xfId="2001"/>
    <cellStyle name="Обычный 8" xfId="1057"/>
    <cellStyle name="Обычный 8 2" xfId="1058"/>
    <cellStyle name="Обычный 8 3" xfId="2002"/>
    <cellStyle name="Обычный 8 4" xfId="2003"/>
    <cellStyle name="Обычный 8 5" xfId="2004"/>
    <cellStyle name="Обычный 8 6" xfId="2005"/>
    <cellStyle name="Обычный 9" xfId="1059"/>
    <cellStyle name="Обычный 9 2" xfId="1060"/>
    <cellStyle name="Обычный 9 2 2" xfId="2006"/>
    <cellStyle name="Обычный 9 2 3" xfId="2007"/>
    <cellStyle name="Обычный 9 2 4" xfId="2008"/>
    <cellStyle name="Обычный 9 2 5" xfId="2009"/>
    <cellStyle name="Обычный 9 3" xfId="2010"/>
    <cellStyle name="Обычный 9 4" xfId="2011"/>
    <cellStyle name="Обычный 9 5" xfId="2012"/>
    <cellStyle name="Обычный 9 6" xfId="2013"/>
    <cellStyle name="Обычный_1540д_ВЛ-35-8-00" xfId="2812"/>
    <cellStyle name="Обычный_ВЕ-КТПН" xfId="2100"/>
    <cellStyle name="Обычный_ВЕ-КТПН 2" xfId="2107"/>
    <cellStyle name="Обычный_ВЕ-КТПН 2_ЗРУ-6 кВ ПС 35-6 К-1585- Реконструкция" xfId="2102"/>
    <cellStyle name="Обычный_Деф.к906" xfId="2813"/>
    <cellStyle name="Обычный_Деф.ф4 ДНС ГЕ" xfId="2814"/>
    <cellStyle name="Обычный_Деф.ф4 ДНС ГЕ_ВЛ-35-8-00" xfId="2815"/>
    <cellStyle name="Обычный_К1в МЧ" xfId="2103"/>
    <cellStyle name="Обычный_Кап.ремонт" xfId="2816"/>
    <cellStyle name="Обычный_Капремонт" xfId="2817"/>
    <cellStyle name="Обычный_РУ №2 КНС-14" xfId="2818"/>
    <cellStyle name="Обычный_С 8-98" xfId="2819"/>
    <cellStyle name="Обычный_Спис. матер " xfId="2820"/>
    <cellStyle name="Обычный_ф14 к1508" xfId="2821"/>
    <cellStyle name="Обычный_ф14 к2051" xfId="2822"/>
    <cellStyle name="Обычный_ф16 Ник" xfId="2823"/>
    <cellStyle name="Обычный_ф16 Ник_1540д_ВЛ-35-8-00" xfId="2824"/>
    <cellStyle name="Обычный_ф-18 К911" xfId="2104"/>
    <cellStyle name="Обычный_ф-18 К911_ВЛ-35-8-00" xfId="2105"/>
    <cellStyle name="Обычный_ф4 К1531 (2)" xfId="2106"/>
    <cellStyle name="Обычный_ф4 К1531 (2)_VL-351" xfId="2825"/>
    <cellStyle name="Обычный_ф4 К1531 (2)_ВЛ-35-8-00" xfId="2826"/>
    <cellStyle name="Обычный_ф6 к325 (3)" xfId="2811"/>
    <cellStyle name="Обычный_ф6 к325 (3)_ВЛ-35-00-ВЕ" xfId="2827"/>
    <cellStyle name="Обычный_ф8 Пр17 " xfId="2101"/>
    <cellStyle name="Обычный_Шаблон КТПН (2)" xfId="2828"/>
    <cellStyle name="Основа таблицы" xfId="2014"/>
    <cellStyle name="Параметр" xfId="2015"/>
    <cellStyle name="ПеременныеСметы" xfId="2016"/>
    <cellStyle name="Перенос" xfId="2709"/>
    <cellStyle name="Плохой 2" xfId="1061"/>
    <cellStyle name="Плохой 2 2" xfId="1062"/>
    <cellStyle name="Плохой 2 3" xfId="1063"/>
    <cellStyle name="Плохой 3" xfId="1064"/>
    <cellStyle name="Плохой 4" xfId="1065"/>
    <cellStyle name="Подзаголовок" xfId="2017"/>
    <cellStyle name="Подстрока" xfId="2018"/>
    <cellStyle name="Пояснение 2" xfId="1066"/>
    <cellStyle name="Пояснение 2 2" xfId="1067"/>
    <cellStyle name="Пояснение 2 3" xfId="1068"/>
    <cellStyle name="Пояснение 3" xfId="1069"/>
    <cellStyle name="Пояснение 4" xfId="1070"/>
    <cellStyle name="Примечание 10" xfId="2710"/>
    <cellStyle name="Примечание 2" xfId="1071"/>
    <cellStyle name="Примечание 2 2" xfId="1072"/>
    <cellStyle name="Примечание 2 3" xfId="1073"/>
    <cellStyle name="Примечание 2 4" xfId="2711"/>
    <cellStyle name="Примечание 2 5" xfId="2712"/>
    <cellStyle name="Примечание 2_2 Экспертиза ПБ" xfId="2713"/>
    <cellStyle name="Примечание 3" xfId="1074"/>
    <cellStyle name="Примечание 3 2" xfId="2714"/>
    <cellStyle name="Примечание 3 3" xfId="2715"/>
    <cellStyle name="Примечание 3 4" xfId="2716"/>
    <cellStyle name="Примечание 3_2 Экспертиза ПБ" xfId="2717"/>
    <cellStyle name="Примечание 4" xfId="1075"/>
    <cellStyle name="Примечание 5" xfId="1076"/>
    <cellStyle name="Примечание 6" xfId="2718"/>
    <cellStyle name="Примечание 7" xfId="2719"/>
    <cellStyle name="Примечание 8" xfId="2720"/>
    <cellStyle name="Примечание 9" xfId="2721"/>
    <cellStyle name="Простая строка" xfId="2019"/>
    <cellStyle name="проц_без0" xfId="2722"/>
    <cellStyle name="Процент_4кв" xfId="1077"/>
    <cellStyle name="Процентный 2" xfId="1078"/>
    <cellStyle name="Процентный 2 10" xfId="2723"/>
    <cellStyle name="Процентный 2 11" xfId="2724"/>
    <cellStyle name="Процентный 2 12" xfId="2725"/>
    <cellStyle name="Процентный 2 13" xfId="2726"/>
    <cellStyle name="Процентный 2 2" xfId="1079"/>
    <cellStyle name="Процентный 2 2 2" xfId="2020"/>
    <cellStyle name="Процентный 2 2 2 2" xfId="2727"/>
    <cellStyle name="Процентный 2 2 3" xfId="2021"/>
    <cellStyle name="Процентный 2 2 3 2" xfId="2728"/>
    <cellStyle name="Процентный 2 2 4" xfId="2022"/>
    <cellStyle name="Процентный 2 2 5" xfId="2023"/>
    <cellStyle name="Процентный 2 2 6" xfId="2024"/>
    <cellStyle name="Процентный 2 2 7" xfId="2729"/>
    <cellStyle name="Процентный 2 2 8" xfId="2730"/>
    <cellStyle name="Процентный 2 2 9" xfId="2731"/>
    <cellStyle name="Процентный 2 3" xfId="1080"/>
    <cellStyle name="Процентный 2 3 10" xfId="2732"/>
    <cellStyle name="Процентный 2 3 2" xfId="2733"/>
    <cellStyle name="Процентный 2 3 3" xfId="2734"/>
    <cellStyle name="Процентный 2 3 4" xfId="2735"/>
    <cellStyle name="Процентный 2 3 5" xfId="2736"/>
    <cellStyle name="Процентный 2 3 6" xfId="2737"/>
    <cellStyle name="Процентный 2 3 7" xfId="2738"/>
    <cellStyle name="Процентный 2 3 8" xfId="2739"/>
    <cellStyle name="Процентный 2 3 9" xfId="2740"/>
    <cellStyle name="Процентный 2 4" xfId="2025"/>
    <cellStyle name="Процентный 2 4 10" xfId="2741"/>
    <cellStyle name="Процентный 2 4 11" xfId="2837"/>
    <cellStyle name="Процентный 2 4 2" xfId="2742"/>
    <cellStyle name="Процентный 2 4 3" xfId="2743"/>
    <cellStyle name="Процентный 2 4 4" xfId="2744"/>
    <cellStyle name="Процентный 2 4 5" xfId="2745"/>
    <cellStyle name="Процентный 2 4 6" xfId="2746"/>
    <cellStyle name="Процентный 2 4 7" xfId="2747"/>
    <cellStyle name="Процентный 2 4 8" xfId="2748"/>
    <cellStyle name="Процентный 2 4 9" xfId="2749"/>
    <cellStyle name="Процентный 2 5" xfId="2026"/>
    <cellStyle name="Процентный 2 5 2" xfId="2838"/>
    <cellStyle name="Процентный 2 6" xfId="2027"/>
    <cellStyle name="Процентный 2 6 2" xfId="2839"/>
    <cellStyle name="Процентный 2 7" xfId="2028"/>
    <cellStyle name="Процентный 2 7 2" xfId="2840"/>
    <cellStyle name="Процентный 2 8" xfId="2029"/>
    <cellStyle name="Процентный 2 9" xfId="2750"/>
    <cellStyle name="Процентный 3" xfId="1081"/>
    <cellStyle name="Процентный 3 10" xfId="2751"/>
    <cellStyle name="Процентный 3 2" xfId="2752"/>
    <cellStyle name="Процентный 3 3" xfId="2753"/>
    <cellStyle name="Процентный 3 4" xfId="2754"/>
    <cellStyle name="Процентный 3 5" xfId="2755"/>
    <cellStyle name="Процентный 3 6" xfId="2756"/>
    <cellStyle name="Процентный 3 7" xfId="2757"/>
    <cellStyle name="Процентный 3 8" xfId="2758"/>
    <cellStyle name="Процентный 3 9" xfId="2759"/>
    <cellStyle name="Процентный 4" xfId="1082"/>
    <cellStyle name="Процентный 4 2" xfId="1083"/>
    <cellStyle name="Процентный 4 3" xfId="2760"/>
    <cellStyle name="Процентный 4 4" xfId="2761"/>
    <cellStyle name="Процентный 4 5" xfId="2762"/>
    <cellStyle name="Процентный 4 6" xfId="2763"/>
    <cellStyle name="Процентный 4 7" xfId="2764"/>
    <cellStyle name="Процентный 4 8" xfId="2765"/>
    <cellStyle name="Процентный 4 9" xfId="2766"/>
    <cellStyle name="Процентный 5" xfId="1084"/>
    <cellStyle name="Процентный 5 2" xfId="1085"/>
    <cellStyle name="Процентный 5 2 2" xfId="1086"/>
    <cellStyle name="Процентный 5 3" xfId="1087"/>
    <cellStyle name="Процентный 5 4" xfId="2767"/>
    <cellStyle name="Процентный 5 5" xfId="2768"/>
    <cellStyle name="Процентный 5 6" xfId="2769"/>
    <cellStyle name="Процентный 5 7" xfId="2770"/>
    <cellStyle name="Процентный 5 8" xfId="2771"/>
    <cellStyle name="Процентный 5 9" xfId="2772"/>
    <cellStyle name="Процентный 6" xfId="1088"/>
    <cellStyle name="Процентный 6 2" xfId="1089"/>
    <cellStyle name="Процентный 7" xfId="2773"/>
    <cellStyle name="Процентный 8 2" xfId="2774"/>
    <cellStyle name="резерв1" xfId="2775"/>
    <cellStyle name="РесСмета" xfId="1090"/>
    <cellStyle name="СводкаСтоимРаб" xfId="2030"/>
    <cellStyle name="СводРасч" xfId="2031"/>
    <cellStyle name="Связанная ячейка 2" xfId="1091"/>
    <cellStyle name="Связанная ячейка 2 2" xfId="1092"/>
    <cellStyle name="Связанная ячейка 2 3" xfId="1093"/>
    <cellStyle name="Связанная ячейка 3" xfId="1094"/>
    <cellStyle name="Связанная ячейка 4" xfId="1095"/>
    <cellStyle name="Сложный заголовок" xfId="2032"/>
    <cellStyle name="Среднее" xfId="2776"/>
    <cellStyle name="Стиль 1" xfId="1096"/>
    <cellStyle name="Стиль 1 10" xfId="2033"/>
    <cellStyle name="Стиль 1 11" xfId="2777"/>
    <cellStyle name="Стиль 1 12" xfId="2778"/>
    <cellStyle name="Стиль 1 13" xfId="2779"/>
    <cellStyle name="Стиль 1 14" xfId="2780"/>
    <cellStyle name="Стиль 1 15" xfId="2781"/>
    <cellStyle name="Стиль 1 16" xfId="2782"/>
    <cellStyle name="Стиль 1 17" xfId="2783"/>
    <cellStyle name="Стиль 1 18" xfId="2784"/>
    <cellStyle name="Стиль 1 2" xfId="1097"/>
    <cellStyle name="Стиль 1 2 2" xfId="1098"/>
    <cellStyle name="Стиль 1 2 2 2" xfId="2034"/>
    <cellStyle name="Стиль 1 2 2 3" xfId="2035"/>
    <cellStyle name="Стиль 1 2 3" xfId="2036"/>
    <cellStyle name="Стиль 1 3" xfId="1099"/>
    <cellStyle name="Стиль 1 3 2" xfId="2037"/>
    <cellStyle name="Стиль 1 3 3" xfId="2038"/>
    <cellStyle name="Стиль 1 3 4" xfId="2039"/>
    <cellStyle name="Стиль 1 3 5" xfId="2040"/>
    <cellStyle name="Стиль 1 3 6" xfId="2041"/>
    <cellStyle name="Стиль 1 4" xfId="1100"/>
    <cellStyle name="Стиль 1 4 2" xfId="2042"/>
    <cellStyle name="Стиль 1 4 3" xfId="2043"/>
    <cellStyle name="Стиль 1 4 4" xfId="2044"/>
    <cellStyle name="Стиль 1 4 5" xfId="2045"/>
    <cellStyle name="Стиль 1 5" xfId="1101"/>
    <cellStyle name="Стиль 1 6" xfId="2046"/>
    <cellStyle name="Стиль 1 7" xfId="2047"/>
    <cellStyle name="Стиль 1 8" xfId="2048"/>
    <cellStyle name="Стиль 1 8 2" xfId="2841"/>
    <cellStyle name="Стиль 1 9" xfId="2049"/>
    <cellStyle name="Стиль 1_+Smeta na RP-4" xfId="2785"/>
    <cellStyle name="Стиль_названий" xfId="2786"/>
    <cellStyle name="ТЕКСТ" xfId="1102"/>
    <cellStyle name="Текст предупреждения 2" xfId="1103"/>
    <cellStyle name="Текст предупреждения 2 2" xfId="1104"/>
    <cellStyle name="Текст предупреждения 2 3" xfId="1105"/>
    <cellStyle name="Текст предупреждения 3" xfId="1106"/>
    <cellStyle name="Текст предупреждения 4" xfId="1107"/>
    <cellStyle name="Титул" xfId="1108"/>
    <cellStyle name="Титул 2" xfId="2050"/>
    <cellStyle name="Титул 3" xfId="2051"/>
    <cellStyle name="Титул 4" xfId="2052"/>
    <cellStyle name="Титул 5" xfId="2053"/>
    <cellStyle name="Титул 6" xfId="2054"/>
    <cellStyle name="Титул 7" xfId="2055"/>
    <cellStyle name="Титул 8" xfId="2056"/>
    <cellStyle name="Титул 9" xfId="2057"/>
    <cellStyle name="Тысячи [0]" xfId="2787"/>
    <cellStyle name="Тысячи [а]" xfId="2058"/>
    <cellStyle name="Тысячи(0)" xfId="1109"/>
    <cellStyle name="Тысячи_06_05(см 2)рен.бл.1август" xfId="1110"/>
    <cellStyle name="Упаковка" xfId="1111"/>
    <cellStyle name="ФИКСИРОВАННЫЙ" xfId="1112"/>
    <cellStyle name="Финансовый [0] 2" xfId="1113"/>
    <cellStyle name="Финансовый [0] 2 2" xfId="2788"/>
    <cellStyle name="Финансовый 10" xfId="2059"/>
    <cellStyle name="Финансовый 11" xfId="2108"/>
    <cellStyle name="Финансовый 12" xfId="2789"/>
    <cellStyle name="Финансовый 13" xfId="2790"/>
    <cellStyle name="Финансовый 14" xfId="2791"/>
    <cellStyle name="Финансовый 15" xfId="2792"/>
    <cellStyle name="Финансовый 16" xfId="2793"/>
    <cellStyle name="Финансовый 17" xfId="2794"/>
    <cellStyle name="Финансовый 2" xfId="1114"/>
    <cellStyle name="Финансовый 2 10" xfId="2060"/>
    <cellStyle name="Финансовый 2 11" xfId="2795"/>
    <cellStyle name="Финансовый 2 2" xfId="1115"/>
    <cellStyle name="Финансовый 2 2 10" xfId="2796"/>
    <cellStyle name="Финансовый 2 2 2" xfId="2061"/>
    <cellStyle name="Финансовый 2 2 2 2" xfId="2797"/>
    <cellStyle name="Финансовый 2 2 3" xfId="2062"/>
    <cellStyle name="Финансовый 2 2 4" xfId="2063"/>
    <cellStyle name="Финансовый 2 2 5" xfId="2064"/>
    <cellStyle name="Финансовый 2 2 6" xfId="2065"/>
    <cellStyle name="Финансовый 2 2 7" xfId="2798"/>
    <cellStyle name="Финансовый 2 2 8" xfId="2799"/>
    <cellStyle name="Финансовый 2 2 9" xfId="2800"/>
    <cellStyle name="Финансовый 2 2_2 Экспертиза ПБ" xfId="2801"/>
    <cellStyle name="Финансовый 2 3" xfId="1116"/>
    <cellStyle name="Финансовый 2 3 2" xfId="2066"/>
    <cellStyle name="Финансовый 2 3 3" xfId="2067"/>
    <cellStyle name="Финансовый 2 3 4" xfId="2068"/>
    <cellStyle name="Финансовый 2 3 5" xfId="2069"/>
    <cellStyle name="Финансовый 2 3 6" xfId="2070"/>
    <cellStyle name="Финансовый 2 4" xfId="2071"/>
    <cellStyle name="Финансовый 2 4 2" xfId="2072"/>
    <cellStyle name="Финансовый 2 4 3" xfId="2073"/>
    <cellStyle name="Финансовый 2 4 4" xfId="2842"/>
    <cellStyle name="Финансовый 2 5" xfId="2074"/>
    <cellStyle name="Финансовый 2 5 2" xfId="2843"/>
    <cellStyle name="Финансовый 2 6" xfId="2075"/>
    <cellStyle name="Финансовый 2 6 2" xfId="2844"/>
    <cellStyle name="Финансовый 2 7" xfId="2076"/>
    <cellStyle name="Финансовый 2 7 2" xfId="2845"/>
    <cellStyle name="Финансовый 2 8" xfId="2077"/>
    <cellStyle name="Финансовый 2 9" xfId="2078"/>
    <cellStyle name="Финансовый 2_1407 ИИ+ПР" xfId="2802"/>
    <cellStyle name="Финансовый 3" xfId="1117"/>
    <cellStyle name="Финансовый 3 2" xfId="1118"/>
    <cellStyle name="Финансовый 3 3" xfId="2803"/>
    <cellStyle name="Финансовый 4" xfId="1119"/>
    <cellStyle name="Финансовый 4 2" xfId="2804"/>
    <cellStyle name="Финансовый 4_ИЭИ_смета_ш_ХХХХ_Томскнефть" xfId="2805"/>
    <cellStyle name="Финансовый 5" xfId="1120"/>
    <cellStyle name="Финансовый 5 2" xfId="2806"/>
    <cellStyle name="Финансовый 5_ИЭИ_смета_ш_ХХХХ_Томскнефть" xfId="2807"/>
    <cellStyle name="Финансовый 6" xfId="1121"/>
    <cellStyle name="Финансовый 6 2" xfId="1122"/>
    <cellStyle name="Финансовый 7" xfId="1123"/>
    <cellStyle name="Финансовый 7 2" xfId="2079"/>
    <cellStyle name="Финансовый 7 3" xfId="2080"/>
    <cellStyle name="Финансовый 7 3 2" xfId="2846"/>
    <cellStyle name="Финансовый 7 4" xfId="2081"/>
    <cellStyle name="Финансовый 7 4 2" xfId="2847"/>
    <cellStyle name="Финансовый 7 5" xfId="2082"/>
    <cellStyle name="Финансовый 7 5 2" xfId="2848"/>
    <cellStyle name="Финансовый 7 6" xfId="2083"/>
    <cellStyle name="Финансовый 7 6 2" xfId="2849"/>
    <cellStyle name="Финансовый 7 7" xfId="2832"/>
    <cellStyle name="Финансовый 8" xfId="1124"/>
    <cellStyle name="Финансовый 8 2" xfId="2084"/>
    <cellStyle name="Финансовый 8 3" xfId="2085"/>
    <cellStyle name="Финансовый 8 4" xfId="2086"/>
    <cellStyle name="Финансовый 8 5" xfId="2087"/>
    <cellStyle name="Финансовый 9" xfId="1125"/>
    <cellStyle name="Финансовый 9 2" xfId="2088"/>
    <cellStyle name="Финансовый 9 3" xfId="2089"/>
    <cellStyle name="Финансовый 9 4" xfId="2090"/>
    <cellStyle name="Финансовый 9 5" xfId="2091"/>
    <cellStyle name="Хвост" xfId="1126"/>
    <cellStyle name="Хороший 2" xfId="1127"/>
    <cellStyle name="Хороший 2 2" xfId="1128"/>
    <cellStyle name="Хороший 2 3" xfId="1129"/>
    <cellStyle name="Хороший 3" xfId="1130"/>
    <cellStyle name="Хороший 4" xfId="1131"/>
    <cellStyle name="Цена" xfId="1132"/>
    <cellStyle name="Цена 2" xfId="1133"/>
    <cellStyle name="Џђћ–…ќ’ќ›‰" xfId="1134"/>
    <cellStyle name="Шаблон-КП-РРЛ8-15" xfId="2808"/>
    <cellStyle name="Шаблон-КП-РРЛ8-15 2" xfId="2809"/>
    <cellStyle name="ьber" xfId="2810"/>
    <cellStyle name="Экспертиза" xfId="1135"/>
    <cellStyle name="Экспертиза 10" xfId="2092"/>
    <cellStyle name="Экспертиза 2" xfId="1136"/>
    <cellStyle name="Экспертиза 3" xfId="2093"/>
    <cellStyle name="Экспертиза 4" xfId="2094"/>
    <cellStyle name="Экспертиза 5" xfId="2095"/>
    <cellStyle name="Экспертиза 6" xfId="2096"/>
    <cellStyle name="Экспертиза 7" xfId="2097"/>
    <cellStyle name="Экспертиза 8" xfId="2098"/>
    <cellStyle name="Экспертиза 9" xfId="2099"/>
    <cellStyle name="常规_kcb97" xfId="1137"/>
  </cellStyles>
  <dxfs count="0"/>
  <tableStyles count="0" defaultTableStyle="TableStyleMedium9" defaultPivotStyle="PivotStyleLight16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126</xdr:row>
      <xdr:rowOff>47625</xdr:rowOff>
    </xdr:from>
    <xdr:to>
      <xdr:col>11</xdr:col>
      <xdr:colOff>115824</xdr:colOff>
      <xdr:row>126</xdr:row>
      <xdr:rowOff>49149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5765125" y="33366075"/>
          <a:ext cx="115824" cy="15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1">
          <cell r="C11" t="str">
            <v>Март 2003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1">
          <cell r="A51">
            <v>2</v>
          </cell>
        </row>
      </sheetData>
      <sheetData sheetId="133" refreshError="1"/>
      <sheetData sheetId="134" refreshError="1"/>
      <sheetData sheetId="135" refreshError="1"/>
      <sheetData sheetId="136">
        <row r="51">
          <cell r="A51">
            <v>2</v>
          </cell>
        </row>
      </sheetData>
      <sheetData sheetId="137">
        <row r="51">
          <cell r="A51">
            <v>2</v>
          </cell>
        </row>
      </sheetData>
      <sheetData sheetId="138">
        <row r="51">
          <cell r="A51">
            <v>2</v>
          </cell>
        </row>
      </sheetData>
      <sheetData sheetId="139">
        <row r="51">
          <cell r="A51">
            <v>2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51">
          <cell r="A51">
            <v>2</v>
          </cell>
        </row>
      </sheetData>
      <sheetData sheetId="162">
        <row r="51">
          <cell r="A51">
            <v>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110" zoomScaleNormal="100" zoomScaleSheetLayoutView="110" workbookViewId="0">
      <selection activeCell="H4" sqref="H4"/>
    </sheetView>
  </sheetViews>
  <sheetFormatPr defaultRowHeight="15"/>
  <cols>
    <col min="1" max="1" width="5.42578125" style="775" customWidth="1"/>
    <col min="2" max="2" width="39.28515625" style="775" customWidth="1"/>
    <col min="3" max="3" width="25.42578125" style="775" customWidth="1"/>
    <col min="4" max="4" width="31.140625" style="775" customWidth="1"/>
    <col min="5" max="16384" width="9.140625" style="775"/>
  </cols>
  <sheetData>
    <row r="1" spans="1:6" s="750" customFormat="1" ht="12.75">
      <c r="D1" s="740"/>
    </row>
    <row r="2" spans="1:6" s="750" customFormat="1" ht="48">
      <c r="D2" s="790" t="s">
        <v>535</v>
      </c>
    </row>
    <row r="3" spans="1:6" s="750" customFormat="1" ht="14.25" customHeight="1"/>
    <row r="4" spans="1:6" ht="21" customHeight="1">
      <c r="A4" s="774" t="s">
        <v>0</v>
      </c>
      <c r="D4" s="774" t="s">
        <v>1</v>
      </c>
    </row>
    <row r="5" spans="1:6">
      <c r="A5" s="776" t="s">
        <v>2</v>
      </c>
      <c r="D5" s="776" t="s">
        <v>3</v>
      </c>
    </row>
    <row r="6" spans="1:6">
      <c r="A6" s="776" t="s">
        <v>4</v>
      </c>
      <c r="D6" s="776" t="s">
        <v>5</v>
      </c>
    </row>
    <row r="7" spans="1:6" ht="18" customHeight="1">
      <c r="A7" s="774" t="s">
        <v>515</v>
      </c>
      <c r="D7" s="774" t="s">
        <v>516</v>
      </c>
    </row>
    <row r="9" spans="1:6" ht="15.75" customHeight="1">
      <c r="A9" s="792"/>
      <c r="B9" s="793"/>
    </row>
    <row r="10" spans="1:6">
      <c r="A10" s="795" t="s">
        <v>6</v>
      </c>
      <c r="B10" s="795"/>
      <c r="C10" s="795"/>
      <c r="D10" s="795"/>
    </row>
    <row r="11" spans="1:6" ht="18.75" customHeight="1">
      <c r="A11" s="794" t="s">
        <v>510</v>
      </c>
      <c r="B11" s="794"/>
      <c r="C11" s="794"/>
      <c r="D11" s="794"/>
    </row>
    <row r="12" spans="1:6" ht="15.75" thickBot="1">
      <c r="A12" s="776"/>
      <c r="B12" s="776"/>
    </row>
    <row r="13" spans="1:6" s="780" customFormat="1" ht="47.25" customHeight="1" thickBot="1">
      <c r="A13" s="777" t="s">
        <v>7</v>
      </c>
      <c r="B13" s="777" t="s">
        <v>8</v>
      </c>
      <c r="C13" s="778" t="s">
        <v>14</v>
      </c>
      <c r="D13" s="779" t="s">
        <v>9</v>
      </c>
    </row>
    <row r="14" spans="1:6" ht="33" customHeight="1">
      <c r="A14" s="781">
        <v>1</v>
      </c>
      <c r="B14" s="782" t="s">
        <v>506</v>
      </c>
      <c r="C14" s="739">
        <f>'ЛСР_КР площ.1ТП_торги (2)'!K78</f>
        <v>146287</v>
      </c>
      <c r="D14" s="783"/>
    </row>
    <row r="15" spans="1:6" ht="45">
      <c r="A15" s="784">
        <v>2</v>
      </c>
      <c r="B15" s="785" t="s">
        <v>505</v>
      </c>
      <c r="C15" s="739">
        <f>'ЛСР_КР площ.2ТП'!K82</f>
        <v>195423</v>
      </c>
      <c r="D15" s="786"/>
      <c r="F15" s="787"/>
    </row>
    <row r="16" spans="1:6" ht="30.75" customHeight="1">
      <c r="A16" s="784">
        <v>3</v>
      </c>
      <c r="B16" s="785" t="s">
        <v>508</v>
      </c>
      <c r="C16" s="739">
        <f>'Замена ТП_торги'!K55</f>
        <v>163606</v>
      </c>
      <c r="D16" s="786"/>
    </row>
    <row r="17" spans="1:4" ht="33.75" customHeight="1">
      <c r="A17" s="784">
        <v>4</v>
      </c>
      <c r="B17" s="785" t="s">
        <v>509</v>
      </c>
      <c r="C17" s="739">
        <f>'Замена ТП_торги (2шт)'!K56</f>
        <v>288303</v>
      </c>
      <c r="D17" s="786"/>
    </row>
    <row r="18" spans="1:4" ht="30.75" customHeight="1">
      <c r="A18" s="784">
        <v>5</v>
      </c>
      <c r="B18" s="785" t="s">
        <v>10</v>
      </c>
      <c r="C18" s="739">
        <f>'замена РЛ_торги'!K71</f>
        <v>76354</v>
      </c>
      <c r="D18" s="786"/>
    </row>
    <row r="19" spans="1:4" ht="28.5" customHeight="1">
      <c r="A19" s="784">
        <v>6</v>
      </c>
      <c r="B19" s="785" t="s">
        <v>13</v>
      </c>
      <c r="C19" s="739">
        <f>'ЛСР_КР ВЛ-6_замена лазов'!K60</f>
        <v>3822</v>
      </c>
      <c r="D19" s="786"/>
    </row>
    <row r="20" spans="1:4">
      <c r="A20" s="776"/>
      <c r="B20" s="776"/>
    </row>
    <row r="21" spans="1:4">
      <c r="A21" s="776"/>
      <c r="B21" s="788" t="s">
        <v>496</v>
      </c>
    </row>
  </sheetData>
  <mergeCells count="3">
    <mergeCell ref="A9:B9"/>
    <mergeCell ref="A11:D11"/>
    <mergeCell ref="A10:D10"/>
  </mergeCells>
  <pageMargins left="0.56000000000000005" right="0.11811023622047245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4"/>
  <sheetViews>
    <sheetView view="pageBreakPreview" zoomScaleNormal="100" zoomScaleSheetLayoutView="100" workbookViewId="0">
      <selection activeCell="N17" sqref="N17"/>
    </sheetView>
  </sheetViews>
  <sheetFormatPr defaultRowHeight="15"/>
  <cols>
    <col min="1" max="1" width="9.140625" style="700"/>
    <col min="2" max="2" width="23.140625" style="700" customWidth="1"/>
    <col min="3" max="3" width="12.42578125" style="759" customWidth="1"/>
    <col min="4" max="4" width="7.140625" style="759" customWidth="1"/>
    <col min="5" max="5" width="25.85546875" style="700" customWidth="1"/>
    <col min="6" max="6" width="13.5703125" style="700" customWidth="1"/>
    <col min="7" max="7" width="18.42578125" style="700" customWidth="1"/>
    <col min="8" max="8" width="14" style="700" customWidth="1"/>
    <col min="9" max="16384" width="9.140625" style="700"/>
  </cols>
  <sheetData>
    <row r="1" spans="1:7">
      <c r="F1" s="789" t="s">
        <v>512</v>
      </c>
      <c r="G1" s="789"/>
    </row>
    <row r="2" spans="1:7">
      <c r="F2" s="789" t="s">
        <v>534</v>
      </c>
      <c r="G2" s="789"/>
    </row>
    <row r="3" spans="1:7">
      <c r="F3" s="789" t="s">
        <v>511</v>
      </c>
      <c r="G3" s="789"/>
    </row>
    <row r="4" spans="1:7">
      <c r="B4" s="546" t="s">
        <v>350</v>
      </c>
      <c r="C4" s="546"/>
      <c r="D4" s="546"/>
      <c r="F4" s="200"/>
      <c r="G4" s="200"/>
    </row>
    <row r="5" spans="1:7">
      <c r="A5" s="545" t="s">
        <v>0</v>
      </c>
      <c r="C5" s="545"/>
      <c r="D5" s="546"/>
      <c r="F5" s="545" t="s">
        <v>1</v>
      </c>
      <c r="G5" s="546"/>
    </row>
    <row r="6" spans="1:7" ht="21" customHeight="1">
      <c r="A6" s="546" t="s">
        <v>2</v>
      </c>
      <c r="C6" s="546"/>
      <c r="D6" s="545"/>
      <c r="F6" s="546" t="s">
        <v>3</v>
      </c>
      <c r="G6" s="546"/>
    </row>
    <row r="7" spans="1:7">
      <c r="A7" s="546" t="s">
        <v>348</v>
      </c>
      <c r="C7" s="546"/>
      <c r="D7" s="545"/>
      <c r="F7" s="546" t="s">
        <v>349</v>
      </c>
      <c r="G7" s="546"/>
    </row>
    <row r="8" spans="1:7">
      <c r="A8" s="545" t="s">
        <v>518</v>
      </c>
      <c r="C8" s="545"/>
      <c r="D8" s="545"/>
      <c r="F8" s="545" t="s">
        <v>517</v>
      </c>
      <c r="G8" s="545"/>
    </row>
    <row r="9" spans="1:7">
      <c r="B9" s="546"/>
      <c r="C9" s="546"/>
      <c r="D9" s="546"/>
      <c r="E9" s="546"/>
      <c r="F9" s="546"/>
      <c r="G9" s="546"/>
    </row>
    <row r="10" spans="1:7">
      <c r="B10" s="546"/>
      <c r="C10" s="546"/>
      <c r="D10" s="546"/>
    </row>
    <row r="11" spans="1:7">
      <c r="B11" s="546"/>
      <c r="C11" s="546"/>
      <c r="D11" s="546"/>
    </row>
    <row r="12" spans="1:7">
      <c r="B12" s="546"/>
      <c r="C12" s="546"/>
      <c r="D12" s="546"/>
    </row>
    <row r="13" spans="1:7">
      <c r="B13" s="546"/>
      <c r="C13" s="546"/>
      <c r="D13" s="546"/>
      <c r="E13" s="546"/>
      <c r="F13" s="546"/>
      <c r="G13" s="546"/>
    </row>
    <row r="14" spans="1:7" ht="20.25" customHeight="1">
      <c r="A14" s="799" t="s">
        <v>495</v>
      </c>
      <c r="B14" s="799"/>
      <c r="C14" s="799"/>
      <c r="D14" s="799"/>
      <c r="E14" s="799"/>
      <c r="F14" s="799"/>
      <c r="G14" s="799"/>
    </row>
    <row r="15" spans="1:7" ht="24" customHeight="1" thickBot="1">
      <c r="A15" s="800" t="s">
        <v>510</v>
      </c>
      <c r="B15" s="800"/>
      <c r="C15" s="800"/>
      <c r="D15" s="800"/>
      <c r="E15" s="800"/>
      <c r="F15" s="800"/>
      <c r="G15" s="800"/>
    </row>
    <row r="16" spans="1:7" ht="29.25" thickBot="1">
      <c r="A16" s="751" t="s">
        <v>7</v>
      </c>
      <c r="B16" s="752" t="s">
        <v>17</v>
      </c>
      <c r="C16" s="753" t="s">
        <v>483</v>
      </c>
      <c r="D16" s="754" t="s">
        <v>351</v>
      </c>
      <c r="E16" s="753" t="s">
        <v>352</v>
      </c>
      <c r="F16" s="755" t="s">
        <v>504</v>
      </c>
      <c r="G16" s="755" t="s">
        <v>202</v>
      </c>
    </row>
    <row r="17" spans="1:8" ht="15.75" thickBot="1">
      <c r="A17" s="796" t="s">
        <v>480</v>
      </c>
      <c r="B17" s="797"/>
      <c r="C17" s="797"/>
      <c r="D17" s="797"/>
      <c r="E17" s="797"/>
      <c r="F17" s="797"/>
      <c r="G17" s="798"/>
    </row>
    <row r="18" spans="1:8" ht="33.75" customHeight="1">
      <c r="A18" s="830">
        <v>1</v>
      </c>
      <c r="B18" s="826" t="s">
        <v>465</v>
      </c>
      <c r="C18" s="827" t="s">
        <v>447</v>
      </c>
      <c r="D18" s="828">
        <v>2</v>
      </c>
      <c r="E18" s="829" t="s">
        <v>456</v>
      </c>
      <c r="F18" s="801">
        <f>'Укрупн.кальк._КР КТПН  2026'!C15+'Укрупн.кальк._КР КТПН  2026'!C17+'Укрупн.кальк._КР КТПН  2026'!C18*2</f>
        <v>636434</v>
      </c>
      <c r="G18" s="821" t="s">
        <v>488</v>
      </c>
      <c r="H18" s="763"/>
    </row>
    <row r="19" spans="1:8" ht="33.75" customHeight="1">
      <c r="A19" s="831"/>
      <c r="B19" s="803"/>
      <c r="C19" s="804"/>
      <c r="D19" s="807"/>
      <c r="E19" s="808"/>
      <c r="F19" s="802"/>
      <c r="G19" s="822"/>
    </row>
    <row r="20" spans="1:8" ht="46.5" customHeight="1" thickBot="1">
      <c r="A20" s="738">
        <v>2</v>
      </c>
      <c r="B20" s="760" t="s">
        <v>466</v>
      </c>
      <c r="C20" s="709" t="s">
        <v>448</v>
      </c>
      <c r="D20" s="701">
        <v>1</v>
      </c>
      <c r="E20" s="705" t="s">
        <v>457</v>
      </c>
      <c r="F20" s="706">
        <f>'Укрупн.кальк._КР КТПН  2026'!C14+'Укрупн.кальк._КР КТПН  2026'!C16+'Укрупн.кальк._КР КТПН  2026'!C18</f>
        <v>386247</v>
      </c>
      <c r="G20" s="704" t="s">
        <v>489</v>
      </c>
      <c r="H20" s="763"/>
    </row>
    <row r="21" spans="1:8" ht="15.75" thickBot="1">
      <c r="A21" s="710"/>
      <c r="B21" s="711" t="s">
        <v>353</v>
      </c>
      <c r="C21" s="712"/>
      <c r="D21" s="756">
        <f>D18+D20</f>
        <v>3</v>
      </c>
      <c r="E21" s="290"/>
      <c r="F21" s="713">
        <f>F18+F20</f>
        <v>1022681</v>
      </c>
      <c r="G21" s="733"/>
    </row>
    <row r="22" spans="1:8" ht="15.75" thickBot="1">
      <c r="A22" s="817" t="s">
        <v>481</v>
      </c>
      <c r="B22" s="818"/>
      <c r="C22" s="818"/>
      <c r="D22" s="818"/>
      <c r="E22" s="818"/>
      <c r="F22" s="818"/>
      <c r="G22" s="819"/>
    </row>
    <row r="23" spans="1:8" ht="60">
      <c r="A23" s="745">
        <v>3</v>
      </c>
      <c r="B23" s="757" t="s">
        <v>467</v>
      </c>
      <c r="C23" s="749" t="s">
        <v>449</v>
      </c>
      <c r="D23" s="744" t="s">
        <v>46</v>
      </c>
      <c r="E23" s="731" t="s">
        <v>458</v>
      </c>
      <c r="F23" s="732">
        <f>'Укрупн.кальк._КР КТПН  2026'!C15+'Укрупн.кальк._КР КТПН  2026'!C16+'Укрупн.кальк._КР КТПН  2026'!C18*1</f>
        <v>435383</v>
      </c>
      <c r="G23" s="747" t="s">
        <v>490</v>
      </c>
      <c r="H23" s="763"/>
    </row>
    <row r="24" spans="1:8" ht="33.75" customHeight="1">
      <c r="A24" s="811">
        <v>4</v>
      </c>
      <c r="B24" s="803" t="s">
        <v>468</v>
      </c>
      <c r="C24" s="804" t="s">
        <v>450</v>
      </c>
      <c r="D24" s="806" t="s">
        <v>60</v>
      </c>
      <c r="E24" s="808" t="s">
        <v>451</v>
      </c>
      <c r="F24" s="810">
        <f>'Укрупн.кальк._КР КТПН  2026'!C15+'Укрупн.кальк._КР КТПН  2026'!C17</f>
        <v>483726</v>
      </c>
      <c r="G24" s="823" t="s">
        <v>491</v>
      </c>
      <c r="H24" s="763"/>
    </row>
    <row r="25" spans="1:8" ht="33.75" customHeight="1">
      <c r="A25" s="812"/>
      <c r="B25" s="803"/>
      <c r="C25" s="805"/>
      <c r="D25" s="807"/>
      <c r="E25" s="809"/>
      <c r="F25" s="802"/>
      <c r="G25" s="824"/>
    </row>
    <row r="26" spans="1:8" ht="33.75" customHeight="1">
      <c r="A26" s="811">
        <v>5</v>
      </c>
      <c r="B26" s="758" t="s">
        <v>469</v>
      </c>
      <c r="C26" s="743" t="s">
        <v>452</v>
      </c>
      <c r="D26" s="806" t="s">
        <v>60</v>
      </c>
      <c r="E26" s="808" t="s">
        <v>451</v>
      </c>
      <c r="F26" s="810">
        <f>F24</f>
        <v>483726</v>
      </c>
      <c r="G26" s="823" t="s">
        <v>491</v>
      </c>
    </row>
    <row r="27" spans="1:8" ht="33.75" customHeight="1">
      <c r="A27" s="812"/>
      <c r="B27" s="758" t="s">
        <v>470</v>
      </c>
      <c r="C27" s="743" t="s">
        <v>453</v>
      </c>
      <c r="D27" s="807"/>
      <c r="E27" s="809"/>
      <c r="F27" s="802"/>
      <c r="G27" s="824"/>
    </row>
    <row r="28" spans="1:8" ht="33.75" customHeight="1">
      <c r="A28" s="811">
        <v>6</v>
      </c>
      <c r="B28" s="803" t="s">
        <v>471</v>
      </c>
      <c r="C28" s="804" t="s">
        <v>454</v>
      </c>
      <c r="D28" s="806" t="s">
        <v>60</v>
      </c>
      <c r="E28" s="808" t="s">
        <v>459</v>
      </c>
      <c r="F28" s="810">
        <f>'Укрупн.кальк._КР КТПН  2026'!C15*0.95+'Укрупн.кальк._КР КТПН  2026'!C17</f>
        <v>473955</v>
      </c>
      <c r="G28" s="823" t="s">
        <v>492</v>
      </c>
    </row>
    <row r="29" spans="1:8" ht="33.75" customHeight="1" thickBot="1">
      <c r="A29" s="820"/>
      <c r="B29" s="813"/>
      <c r="C29" s="814"/>
      <c r="D29" s="815"/>
      <c r="E29" s="816"/>
      <c r="F29" s="832"/>
      <c r="G29" s="825"/>
    </row>
    <row r="30" spans="1:8" ht="15.75" thickBot="1">
      <c r="A30" s="730"/>
      <c r="B30" s="711" t="s">
        <v>354</v>
      </c>
      <c r="C30" s="290"/>
      <c r="D30" s="714">
        <f>D23+D24+D26+D28</f>
        <v>7</v>
      </c>
      <c r="E30" s="715"/>
      <c r="F30" s="716">
        <f>F23+F24+F26+F28</f>
        <v>1876790</v>
      </c>
      <c r="G30" s="729"/>
    </row>
    <row r="31" spans="1:8" ht="15.75" thickBot="1">
      <c r="A31" s="817" t="s">
        <v>482</v>
      </c>
      <c r="B31" s="818"/>
      <c r="C31" s="818"/>
      <c r="D31" s="818"/>
      <c r="E31" s="818"/>
      <c r="F31" s="818"/>
      <c r="G31" s="819"/>
    </row>
    <row r="32" spans="1:8" s="443" customFormat="1" ht="97.5" customHeight="1">
      <c r="A32" s="736">
        <v>7</v>
      </c>
      <c r="B32" s="761" t="s">
        <v>472</v>
      </c>
      <c r="C32" s="717">
        <v>411099</v>
      </c>
      <c r="D32" s="734">
        <v>1</v>
      </c>
      <c r="E32" s="748" t="s">
        <v>461</v>
      </c>
      <c r="F32" s="707">
        <f>'Укрупн.кальк._КР КТПН  2026'!C15+'Укрупн.кальк._КР КТПН  2026'!C16+'Укрупн.кальк._КР КТПН  2026'!C18+'Укрупн.кальк._КР КТПН  2026'!C19</f>
        <v>439205</v>
      </c>
      <c r="G32" s="746" t="s">
        <v>493</v>
      </c>
      <c r="H32" s="764"/>
    </row>
    <row r="33" spans="1:8" s="443" customFormat="1" ht="77.25" customHeight="1" thickBot="1">
      <c r="A33" s="737">
        <v>8</v>
      </c>
      <c r="B33" s="761" t="s">
        <v>473</v>
      </c>
      <c r="C33" s="289">
        <v>412474</v>
      </c>
      <c r="D33" s="735">
        <v>1</v>
      </c>
      <c r="E33" s="705" t="s">
        <v>460</v>
      </c>
      <c r="F33" s="708">
        <f>'Укрупн.кальк._КР КТПН  2026'!C15+'Укрупн.кальк._КР КТПН  2026'!C16</f>
        <v>359029</v>
      </c>
      <c r="G33" s="747" t="s">
        <v>494</v>
      </c>
      <c r="H33" s="764"/>
    </row>
    <row r="34" spans="1:8" ht="18" customHeight="1" thickBot="1">
      <c r="A34" s="710"/>
      <c r="B34" s="711" t="s">
        <v>455</v>
      </c>
      <c r="C34" s="727"/>
      <c r="D34" s="728">
        <f>D32+D33</f>
        <v>2</v>
      </c>
      <c r="E34" s="715"/>
      <c r="F34" s="716">
        <f>F32+F33</f>
        <v>798234</v>
      </c>
      <c r="G34" s="729"/>
    </row>
    <row r="35" spans="1:8" ht="18" customHeight="1" thickBot="1">
      <c r="A35" s="720"/>
      <c r="B35" s="721" t="s">
        <v>462</v>
      </c>
      <c r="C35" s="722"/>
      <c r="D35" s="723">
        <f>D21+D30+D34</f>
        <v>12</v>
      </c>
      <c r="E35" s="724"/>
      <c r="F35" s="725">
        <f>F21+F30+F34</f>
        <v>3697705</v>
      </c>
      <c r="G35" s="726"/>
      <c r="H35" s="763"/>
    </row>
    <row r="36" spans="1:8">
      <c r="B36" s="718"/>
      <c r="C36" s="719"/>
      <c r="D36" s="719"/>
      <c r="E36" s="702"/>
      <c r="F36" s="702"/>
      <c r="G36" s="702"/>
    </row>
    <row r="37" spans="1:8">
      <c r="B37" s="718"/>
      <c r="C37" s="719"/>
      <c r="D37" s="719"/>
      <c r="E37" s="702"/>
      <c r="F37" s="702"/>
      <c r="G37" s="702"/>
    </row>
    <row r="38" spans="1:8">
      <c r="B38" s="762" t="s">
        <v>11</v>
      </c>
      <c r="C38" s="700"/>
      <c r="D38" s="545" t="s">
        <v>12</v>
      </c>
      <c r="E38" s="762"/>
      <c r="F38" s="702"/>
      <c r="G38" s="702"/>
    </row>
    <row r="39" spans="1:8">
      <c r="C39" s="719"/>
      <c r="D39" s="719"/>
      <c r="E39" s="702"/>
      <c r="F39" s="702"/>
      <c r="G39" s="702"/>
    </row>
    <row r="40" spans="1:8">
      <c r="C40" s="719"/>
      <c r="D40" s="719"/>
      <c r="E40" s="702"/>
      <c r="F40" s="765"/>
      <c r="G40" s="702"/>
    </row>
    <row r="41" spans="1:8">
      <c r="C41" s="719"/>
      <c r="D41" s="719"/>
      <c r="E41" s="702"/>
      <c r="F41" s="702"/>
      <c r="G41" s="702"/>
    </row>
    <row r="42" spans="1:8">
      <c r="C42" s="719"/>
      <c r="D42" s="719"/>
      <c r="E42" s="702"/>
      <c r="F42" s="702"/>
      <c r="G42" s="702"/>
    </row>
    <row r="43" spans="1:8">
      <c r="C43" s="719"/>
      <c r="D43" s="719"/>
      <c r="E43" s="702"/>
      <c r="F43" s="702"/>
      <c r="G43" s="702"/>
    </row>
    <row r="44" spans="1:8">
      <c r="C44" s="719"/>
      <c r="D44" s="719"/>
      <c r="E44" s="702"/>
      <c r="F44" s="702"/>
      <c r="G44" s="702"/>
    </row>
    <row r="45" spans="1:8">
      <c r="C45" s="719"/>
      <c r="D45" s="719"/>
      <c r="E45" s="702"/>
      <c r="F45" s="702"/>
      <c r="G45" s="702"/>
    </row>
    <row r="46" spans="1:8">
      <c r="C46" s="719"/>
      <c r="D46" s="719"/>
      <c r="E46" s="702"/>
      <c r="F46" s="702"/>
      <c r="G46" s="702"/>
    </row>
    <row r="47" spans="1:8">
      <c r="E47" s="703"/>
      <c r="F47" s="703"/>
      <c r="G47" s="703"/>
    </row>
    <row r="48" spans="1:8">
      <c r="E48" s="703"/>
      <c r="F48" s="703"/>
      <c r="G48" s="703"/>
    </row>
    <row r="49" spans="5:7">
      <c r="E49" s="703"/>
      <c r="F49" s="703"/>
      <c r="G49" s="703"/>
    </row>
    <row r="50" spans="5:7">
      <c r="E50" s="703"/>
      <c r="F50" s="703"/>
      <c r="G50" s="703"/>
    </row>
    <row r="51" spans="5:7">
      <c r="E51" s="703"/>
      <c r="F51" s="703"/>
      <c r="G51" s="703"/>
    </row>
    <row r="52" spans="5:7">
      <c r="E52" s="703"/>
      <c r="F52" s="703"/>
      <c r="G52" s="703"/>
    </row>
    <row r="53" spans="5:7">
      <c r="E53" s="703"/>
      <c r="F53" s="703"/>
      <c r="G53" s="703"/>
    </row>
    <row r="54" spans="5:7">
      <c r="E54" s="703"/>
      <c r="F54" s="703"/>
      <c r="G54" s="703"/>
    </row>
    <row r="55" spans="5:7">
      <c r="E55" s="703"/>
      <c r="F55" s="703"/>
      <c r="G55" s="703"/>
    </row>
    <row r="56" spans="5:7">
      <c r="E56" s="703"/>
      <c r="F56" s="703"/>
      <c r="G56" s="703"/>
    </row>
    <row r="57" spans="5:7">
      <c r="E57" s="703"/>
      <c r="F57" s="703"/>
      <c r="G57" s="703"/>
    </row>
    <row r="58" spans="5:7">
      <c r="E58" s="703"/>
      <c r="F58" s="703"/>
      <c r="G58" s="703"/>
    </row>
    <row r="59" spans="5:7">
      <c r="E59" s="703"/>
      <c r="F59" s="703"/>
      <c r="G59" s="703"/>
    </row>
    <row r="60" spans="5:7">
      <c r="E60" s="703"/>
      <c r="F60" s="703"/>
      <c r="G60" s="703"/>
    </row>
    <row r="61" spans="5:7">
      <c r="E61" s="703"/>
      <c r="F61" s="703"/>
      <c r="G61" s="703"/>
    </row>
    <row r="62" spans="5:7">
      <c r="E62" s="703"/>
      <c r="F62" s="703"/>
      <c r="G62" s="703"/>
    </row>
    <row r="63" spans="5:7">
      <c r="E63" s="703"/>
      <c r="F63" s="703"/>
      <c r="G63" s="703"/>
    </row>
    <row r="64" spans="5:7">
      <c r="E64" s="703"/>
      <c r="F64" s="703"/>
      <c r="G64" s="703"/>
    </row>
  </sheetData>
  <mergeCells count="31">
    <mergeCell ref="A26:A27"/>
    <mergeCell ref="A28:A29"/>
    <mergeCell ref="G18:G19"/>
    <mergeCell ref="G24:G25"/>
    <mergeCell ref="G26:G27"/>
    <mergeCell ref="G28:G29"/>
    <mergeCell ref="A22:G22"/>
    <mergeCell ref="B18:B19"/>
    <mergeCell ref="C18:C19"/>
    <mergeCell ref="D18:D19"/>
    <mergeCell ref="E18:E19"/>
    <mergeCell ref="A18:A19"/>
    <mergeCell ref="F26:F27"/>
    <mergeCell ref="F28:F29"/>
    <mergeCell ref="D26:D27"/>
    <mergeCell ref="E26:E27"/>
    <mergeCell ref="B28:B29"/>
    <mergeCell ref="C28:C29"/>
    <mergeCell ref="D28:D29"/>
    <mergeCell ref="E28:E29"/>
    <mergeCell ref="A31:G31"/>
    <mergeCell ref="A17:G17"/>
    <mergeCell ref="A14:G14"/>
    <mergeCell ref="A15:G15"/>
    <mergeCell ref="F18:F19"/>
    <mergeCell ref="B24:B25"/>
    <mergeCell ref="C24:C25"/>
    <mergeCell ref="D24:D25"/>
    <mergeCell ref="E24:E25"/>
    <mergeCell ref="F24:F25"/>
    <mergeCell ref="A24:A25"/>
  </mergeCells>
  <pageMargins left="0.70866141732283472" right="0.70866141732283472" top="0.62992125984251968" bottom="0.62992125984251968" header="0.31496062992125984" footer="0.55118110236220474"/>
  <pageSetup paperSize="9" scale="90" fitToHeight="0" orientation="landscape" r:id="rId1"/>
  <rowBreaks count="1" manualBreakCount="1">
    <brk id="2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zoomScale="140" zoomScaleNormal="140" zoomScaleSheetLayoutView="80" workbookViewId="0">
      <selection activeCell="H1" sqref="H1"/>
    </sheetView>
  </sheetViews>
  <sheetFormatPr defaultRowHeight="12"/>
  <cols>
    <col min="1" max="1" width="6.7109375" style="521" customWidth="1"/>
    <col min="2" max="2" width="36.28515625" style="521" customWidth="1"/>
    <col min="3" max="4" width="9.7109375" style="521" bestFit="1" customWidth="1"/>
    <col min="5" max="5" width="13.7109375" style="521" customWidth="1"/>
    <col min="6" max="6" width="11.5703125" style="521" customWidth="1"/>
    <col min="7" max="7" width="9.7109375" style="521" bestFit="1" customWidth="1"/>
    <col min="8" max="8" width="10.28515625" style="521" customWidth="1"/>
    <col min="9" max="9" width="10.7109375" style="521" customWidth="1"/>
    <col min="10" max="10" width="10.5703125" style="521" bestFit="1" customWidth="1"/>
    <col min="11" max="16384" width="9.140625" style="521"/>
  </cols>
  <sheetData>
    <row r="1" spans="1:10">
      <c r="H1" s="201" t="s">
        <v>519</v>
      </c>
    </row>
    <row r="2" spans="1:10">
      <c r="H2" s="201" t="s">
        <v>513</v>
      </c>
    </row>
    <row r="3" spans="1:10">
      <c r="H3" s="791" t="s">
        <v>514</v>
      </c>
    </row>
    <row r="4" spans="1:10">
      <c r="A4" s="528" t="s">
        <v>0</v>
      </c>
      <c r="H4" s="528" t="s">
        <v>1</v>
      </c>
    </row>
    <row r="5" spans="1:10">
      <c r="A5" s="521" t="s">
        <v>15</v>
      </c>
      <c r="H5" s="521" t="s">
        <v>3</v>
      </c>
    </row>
    <row r="6" spans="1:10">
      <c r="A6" s="521" t="s">
        <v>4</v>
      </c>
      <c r="H6" s="521" t="s">
        <v>5</v>
      </c>
    </row>
    <row r="7" spans="1:10">
      <c r="A7" s="528" t="s">
        <v>515</v>
      </c>
      <c r="H7" s="528" t="s">
        <v>516</v>
      </c>
    </row>
    <row r="8" spans="1:10">
      <c r="A8" s="528"/>
    </row>
    <row r="9" spans="1:10">
      <c r="A9" s="833" t="s">
        <v>498</v>
      </c>
      <c r="B9" s="833"/>
      <c r="C9" s="833"/>
      <c r="D9" s="833"/>
      <c r="E9" s="833"/>
      <c r="F9" s="833"/>
      <c r="G9" s="833"/>
      <c r="H9" s="833"/>
      <c r="I9" s="833"/>
      <c r="J9" s="833"/>
    </row>
    <row r="10" spans="1:10">
      <c r="A10" s="833" t="s">
        <v>506</v>
      </c>
      <c r="B10" s="833"/>
      <c r="C10" s="833"/>
      <c r="D10" s="833"/>
      <c r="E10" s="833"/>
      <c r="F10" s="833"/>
      <c r="G10" s="833"/>
      <c r="H10" s="833"/>
      <c r="I10" s="833"/>
      <c r="J10" s="833"/>
    </row>
    <row r="11" spans="1:10">
      <c r="A11" s="529"/>
      <c r="B11" s="529"/>
      <c r="C11" s="529"/>
      <c r="D11" s="529"/>
      <c r="E11" s="529"/>
      <c r="F11" s="529"/>
      <c r="G11" s="529"/>
      <c r="H11" s="529"/>
      <c r="I11" s="529"/>
      <c r="J11" s="529"/>
    </row>
    <row r="12" spans="1:10" ht="12.75" thickBot="1">
      <c r="A12" s="529"/>
      <c r="B12" s="529"/>
      <c r="C12" s="529"/>
      <c r="D12" s="529"/>
      <c r="E12" s="529"/>
      <c r="F12" s="529"/>
      <c r="G12" s="529"/>
      <c r="H12" s="529"/>
      <c r="I12" s="529"/>
      <c r="J12" s="529"/>
    </row>
    <row r="13" spans="1:10" ht="12.75" thickBot="1">
      <c r="A13" s="530" t="s">
        <v>16</v>
      </c>
      <c r="B13" s="501" t="s">
        <v>17</v>
      </c>
      <c r="C13" s="498" t="s">
        <v>18</v>
      </c>
      <c r="D13" s="498" t="s">
        <v>19</v>
      </c>
      <c r="E13" s="834" t="s">
        <v>20</v>
      </c>
      <c r="F13" s="835"/>
      <c r="G13" s="835"/>
      <c r="H13" s="835"/>
      <c r="I13" s="836"/>
      <c r="J13" s="498" t="s">
        <v>21</v>
      </c>
    </row>
    <row r="14" spans="1:10" ht="12.75" thickBot="1">
      <c r="A14" s="531" t="s">
        <v>22</v>
      </c>
      <c r="B14" s="532" t="s">
        <v>23</v>
      </c>
      <c r="C14" s="499" t="s">
        <v>24</v>
      </c>
      <c r="D14" s="499" t="s">
        <v>25</v>
      </c>
      <c r="E14" s="500" t="s">
        <v>17</v>
      </c>
      <c r="F14" s="500" t="s">
        <v>26</v>
      </c>
      <c r="G14" s="501" t="s">
        <v>27</v>
      </c>
      <c r="H14" s="502" t="s">
        <v>28</v>
      </c>
      <c r="I14" s="498" t="s">
        <v>29</v>
      </c>
      <c r="J14" s="499" t="s">
        <v>30</v>
      </c>
    </row>
    <row r="15" spans="1:10" ht="12.75" thickBot="1">
      <c r="A15" s="533">
        <v>1</v>
      </c>
      <c r="B15" s="534">
        <v>2</v>
      </c>
      <c r="C15" s="503">
        <v>3</v>
      </c>
      <c r="D15" s="503">
        <v>4</v>
      </c>
      <c r="E15" s="504">
        <v>5</v>
      </c>
      <c r="F15" s="505">
        <v>6</v>
      </c>
      <c r="G15" s="505">
        <v>7</v>
      </c>
      <c r="H15" s="505">
        <v>8</v>
      </c>
      <c r="I15" s="505">
        <v>9</v>
      </c>
      <c r="J15" s="503">
        <v>10</v>
      </c>
    </row>
    <row r="16" spans="1:10" ht="15" customHeight="1" thickBot="1">
      <c r="A16" s="24" t="s">
        <v>77</v>
      </c>
      <c r="B16" s="506"/>
      <c r="C16" s="506"/>
      <c r="D16" s="506"/>
      <c r="E16" s="506"/>
      <c r="F16" s="506"/>
      <c r="G16" s="506"/>
      <c r="H16" s="506"/>
      <c r="I16" s="506"/>
      <c r="J16" s="507"/>
    </row>
    <row r="17" spans="1:10" ht="12.75" thickBot="1">
      <c r="A17" s="35" t="s">
        <v>82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30.75" customHeight="1">
      <c r="A18" s="38" t="s">
        <v>46</v>
      </c>
      <c r="B18" s="28" t="s">
        <v>478</v>
      </c>
      <c r="C18" s="540" t="s">
        <v>33</v>
      </c>
      <c r="D18" s="181">
        <v>0</v>
      </c>
      <c r="E18" s="39" t="s">
        <v>79</v>
      </c>
      <c r="F18" s="40"/>
      <c r="G18" s="41" t="s">
        <v>34</v>
      </c>
      <c r="H18" s="40"/>
      <c r="I18" s="42"/>
      <c r="J18" s="508">
        <v>4.2000000000000003E-2</v>
      </c>
    </row>
    <row r="19" spans="1:10" ht="12.75" thickBot="1">
      <c r="A19" s="43"/>
      <c r="B19" s="16" t="s">
        <v>49</v>
      </c>
      <c r="C19" s="44" t="s">
        <v>33</v>
      </c>
      <c r="D19" s="6">
        <v>1</v>
      </c>
      <c r="E19" s="45" t="s">
        <v>53</v>
      </c>
      <c r="F19" s="29" t="s">
        <v>54</v>
      </c>
      <c r="G19" s="30" t="s">
        <v>52</v>
      </c>
      <c r="H19" s="30">
        <v>2</v>
      </c>
      <c r="I19" s="46">
        <v>2.0899999999999998E-2</v>
      </c>
      <c r="J19" s="509">
        <v>4.2000000000000003E-2</v>
      </c>
    </row>
    <row r="20" spans="1:10" ht="12.75" thickBot="1">
      <c r="A20" s="25" t="s">
        <v>86</v>
      </c>
      <c r="B20" s="26"/>
      <c r="C20" s="26"/>
      <c r="D20" s="26"/>
      <c r="E20" s="54" t="s">
        <v>79</v>
      </c>
      <c r="F20" s="55"/>
      <c r="G20" s="55"/>
      <c r="H20" s="55"/>
      <c r="I20" s="55"/>
      <c r="J20" s="56"/>
    </row>
    <row r="21" spans="1:10">
      <c r="A21" s="295" t="s">
        <v>60</v>
      </c>
      <c r="B21" s="57" t="s">
        <v>88</v>
      </c>
      <c r="C21" s="66" t="s">
        <v>34</v>
      </c>
      <c r="D21" s="78">
        <v>5.3999999999999999E-2</v>
      </c>
      <c r="E21" s="297"/>
      <c r="F21" s="297"/>
      <c r="G21" s="297"/>
      <c r="H21" s="297"/>
      <c r="I21" s="297"/>
      <c r="J21" s="542">
        <v>5.3999999999999999E-2</v>
      </c>
    </row>
    <row r="22" spans="1:10">
      <c r="A22" s="3"/>
      <c r="B22" s="50"/>
      <c r="C22" s="17"/>
      <c r="D22" s="541">
        <v>1</v>
      </c>
      <c r="E22" s="14" t="s">
        <v>55</v>
      </c>
      <c r="F22" s="15" t="s">
        <v>56</v>
      </c>
      <c r="G22" s="8" t="s">
        <v>42</v>
      </c>
      <c r="H22" s="310">
        <v>5</v>
      </c>
      <c r="I22" s="12">
        <v>8.6E-3</v>
      </c>
      <c r="J22" s="539">
        <v>4.2999999999999997E-2</v>
      </c>
    </row>
    <row r="23" spans="1:10">
      <c r="A23" s="3"/>
      <c r="B23" s="49" t="s">
        <v>89</v>
      </c>
      <c r="C23" s="5" t="s">
        <v>33</v>
      </c>
      <c r="D23" s="6">
        <v>7</v>
      </c>
      <c r="E23" s="50" t="s">
        <v>89</v>
      </c>
      <c r="F23" s="7"/>
      <c r="G23" s="8"/>
      <c r="H23" s="310"/>
      <c r="I23" s="12">
        <v>1.0399999999999999E-3</v>
      </c>
      <c r="J23" s="510">
        <v>7.0000000000000001E-3</v>
      </c>
    </row>
    <row r="24" spans="1:10" ht="12.75" thickBot="1">
      <c r="A24" s="3"/>
      <c r="B24" s="49" t="s">
        <v>90</v>
      </c>
      <c r="C24" s="5" t="s">
        <v>33</v>
      </c>
      <c r="D24" s="6">
        <v>14</v>
      </c>
      <c r="E24" s="50" t="s">
        <v>90</v>
      </c>
      <c r="F24" s="7"/>
      <c r="G24" s="8"/>
      <c r="H24" s="310"/>
      <c r="I24" s="12">
        <v>3.1E-4</v>
      </c>
      <c r="J24" s="510">
        <v>4.0000000000000001E-3</v>
      </c>
    </row>
    <row r="25" spans="1:10" ht="12.75" thickBot="1">
      <c r="A25" s="63" t="s">
        <v>92</v>
      </c>
      <c r="B25" s="26"/>
      <c r="C25" s="64"/>
      <c r="D25" s="64"/>
      <c r="E25" s="65" t="s">
        <v>79</v>
      </c>
      <c r="F25" s="26"/>
      <c r="G25" s="26"/>
      <c r="H25" s="536"/>
      <c r="I25" s="27"/>
      <c r="J25" s="27"/>
    </row>
    <row r="26" spans="1:10">
      <c r="A26" s="295" t="s">
        <v>61</v>
      </c>
      <c r="B26" s="57" t="s">
        <v>94</v>
      </c>
      <c r="C26" s="66" t="s">
        <v>36</v>
      </c>
      <c r="D26" s="67">
        <v>4</v>
      </c>
      <c r="E26" s="58" t="s">
        <v>47</v>
      </c>
      <c r="F26" s="59" t="s">
        <v>48</v>
      </c>
      <c r="G26" s="60" t="s">
        <v>42</v>
      </c>
      <c r="H26" s="537">
        <v>5</v>
      </c>
      <c r="I26" s="61">
        <v>2E-3</v>
      </c>
      <c r="J26" s="511">
        <v>0.04</v>
      </c>
    </row>
    <row r="27" spans="1:10">
      <c r="A27" s="3" t="s">
        <v>62</v>
      </c>
      <c r="B27" s="50" t="s">
        <v>96</v>
      </c>
      <c r="C27" s="5" t="s">
        <v>34</v>
      </c>
      <c r="D27" s="6"/>
      <c r="E27" s="14"/>
      <c r="F27" s="15"/>
      <c r="G27" s="8"/>
      <c r="H27" s="310"/>
      <c r="I27" s="12"/>
      <c r="J27" s="512">
        <v>7.5999999999999998E-2</v>
      </c>
    </row>
    <row r="28" spans="1:10">
      <c r="A28" s="3"/>
      <c r="B28" s="50"/>
      <c r="C28" s="5" t="s">
        <v>36</v>
      </c>
      <c r="D28" s="6">
        <v>1</v>
      </c>
      <c r="E28" s="14" t="s">
        <v>50</v>
      </c>
      <c r="F28" s="15" t="s">
        <v>51</v>
      </c>
      <c r="G28" s="8" t="s">
        <v>97</v>
      </c>
      <c r="H28" s="310">
        <v>60.4</v>
      </c>
      <c r="I28" s="12">
        <v>1.25E-3</v>
      </c>
      <c r="J28" s="510">
        <v>7.5999999999999998E-2</v>
      </c>
    </row>
    <row r="29" spans="1:10">
      <c r="A29" s="3"/>
      <c r="B29" s="50"/>
      <c r="C29" s="5"/>
      <c r="D29" s="6"/>
      <c r="E29" s="14" t="s">
        <v>98</v>
      </c>
      <c r="F29" s="15" t="s">
        <v>99</v>
      </c>
      <c r="G29" s="8" t="s">
        <v>36</v>
      </c>
      <c r="H29" s="310">
        <v>3</v>
      </c>
      <c r="I29" s="68">
        <v>1.9000000000000001E-5</v>
      </c>
      <c r="J29" s="513">
        <v>1E-4</v>
      </c>
    </row>
    <row r="30" spans="1:10">
      <c r="A30" s="3"/>
      <c r="B30" s="50"/>
      <c r="C30" s="5"/>
      <c r="D30" s="6"/>
      <c r="E30" s="14" t="s">
        <v>100</v>
      </c>
      <c r="F30" s="15" t="s">
        <v>99</v>
      </c>
      <c r="G30" s="8" t="s">
        <v>36</v>
      </c>
      <c r="H30" s="310">
        <v>3</v>
      </c>
      <c r="I30" s="68">
        <v>1.0000000000000001E-5</v>
      </c>
      <c r="J30" s="513">
        <v>0</v>
      </c>
    </row>
    <row r="31" spans="1:10">
      <c r="A31" s="3"/>
      <c r="B31" s="50"/>
      <c r="C31" s="5"/>
      <c r="D31" s="6"/>
      <c r="E31" s="14" t="s">
        <v>101</v>
      </c>
      <c r="F31" s="15" t="s">
        <v>99</v>
      </c>
      <c r="G31" s="8" t="s">
        <v>36</v>
      </c>
      <c r="H31" s="310">
        <v>6</v>
      </c>
      <c r="I31" s="68">
        <v>3.9999999999999998E-6</v>
      </c>
      <c r="J31" s="514">
        <v>2.0000000000000002E-5</v>
      </c>
    </row>
    <row r="32" spans="1:10" ht="24">
      <c r="A32" s="3"/>
      <c r="B32" s="50"/>
      <c r="C32" s="5"/>
      <c r="D32" s="6"/>
      <c r="E32" s="14" t="s">
        <v>102</v>
      </c>
      <c r="F32" s="15" t="s">
        <v>99</v>
      </c>
      <c r="G32" s="8" t="s">
        <v>36</v>
      </c>
      <c r="H32" s="310">
        <v>3</v>
      </c>
      <c r="I32" s="68">
        <v>1.9999999999999999E-6</v>
      </c>
      <c r="J32" s="514">
        <v>1.0000000000000001E-5</v>
      </c>
    </row>
    <row r="33" spans="1:10" ht="12.75" thickBot="1">
      <c r="A33" s="19" t="s">
        <v>63</v>
      </c>
      <c r="B33" s="51" t="s">
        <v>105</v>
      </c>
      <c r="C33" s="21" t="s">
        <v>69</v>
      </c>
      <c r="D33" s="31">
        <v>9.4499999999999993</v>
      </c>
      <c r="E33" s="32"/>
      <c r="F33" s="22"/>
      <c r="G33" s="34" t="s">
        <v>42</v>
      </c>
      <c r="H33" s="538">
        <v>45</v>
      </c>
      <c r="I33" s="23"/>
      <c r="J33" s="515"/>
    </row>
    <row r="34" spans="1:10">
      <c r="A34" s="295" t="s">
        <v>64</v>
      </c>
      <c r="B34" s="57" t="s">
        <v>120</v>
      </c>
      <c r="C34" s="66" t="s">
        <v>34</v>
      </c>
      <c r="D34" s="78">
        <v>2.5550000000000002</v>
      </c>
      <c r="E34" s="79" t="s">
        <v>121</v>
      </c>
      <c r="F34" s="59" t="s">
        <v>122</v>
      </c>
      <c r="G34" s="60" t="s">
        <v>67</v>
      </c>
      <c r="H34" s="537"/>
      <c r="I34" s="80">
        <v>20.6</v>
      </c>
      <c r="J34" s="516">
        <v>14.21</v>
      </c>
    </row>
    <row r="35" spans="1:10">
      <c r="A35" s="81" t="s">
        <v>65</v>
      </c>
      <c r="B35" s="15" t="s">
        <v>120</v>
      </c>
      <c r="C35" s="82" t="s">
        <v>52</v>
      </c>
      <c r="D35" s="83">
        <v>68.989999999999995</v>
      </c>
      <c r="E35" s="84"/>
      <c r="F35" s="85"/>
      <c r="G35" s="85"/>
      <c r="H35" s="85"/>
      <c r="I35" s="86"/>
      <c r="J35" s="517"/>
    </row>
    <row r="36" spans="1:10" ht="36">
      <c r="A36" s="3" t="s">
        <v>70</v>
      </c>
      <c r="B36" s="15" t="s">
        <v>74</v>
      </c>
      <c r="C36" s="5" t="s">
        <v>34</v>
      </c>
      <c r="D36" s="18">
        <v>0.223</v>
      </c>
      <c r="E36" s="103"/>
      <c r="F36" s="7"/>
      <c r="G36" s="7"/>
      <c r="H36" s="7"/>
      <c r="I36" s="101"/>
      <c r="J36" s="518"/>
    </row>
    <row r="37" spans="1:10" ht="24.75" thickBot="1">
      <c r="A37" s="104" t="s">
        <v>71</v>
      </c>
      <c r="B37" s="105" t="s">
        <v>134</v>
      </c>
      <c r="C37" s="106" t="s">
        <v>34</v>
      </c>
      <c r="D37" s="107">
        <v>0.223</v>
      </c>
      <c r="E37" s="108"/>
      <c r="F37" s="109"/>
      <c r="G37" s="109"/>
      <c r="H37" s="109"/>
      <c r="I37" s="110"/>
      <c r="J37" s="519"/>
    </row>
    <row r="38" spans="1:10">
      <c r="F38" s="178"/>
      <c r="G38" s="520"/>
      <c r="H38" s="520"/>
      <c r="I38" s="520"/>
      <c r="J38" s="520"/>
    </row>
    <row r="39" spans="1:10">
      <c r="B39" s="521" t="s">
        <v>135</v>
      </c>
    </row>
    <row r="43" spans="1:10">
      <c r="B43" s="522" t="s">
        <v>136</v>
      </c>
      <c r="C43" s="523"/>
      <c r="D43" s="523"/>
      <c r="E43" s="524" t="s">
        <v>137</v>
      </c>
    </row>
  </sheetData>
  <autoFilter ref="A15:J45"/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84"/>
  <sheetViews>
    <sheetView showGridLines="0" zoomScaleNormal="100" zoomScaleSheetLayoutView="75" workbookViewId="0">
      <selection activeCell="K1" sqref="K1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10.7109375" style="116" customWidth="1"/>
    <col min="10" max="10" width="9.5703125" style="116" customWidth="1"/>
    <col min="11" max="11" width="11.140625" style="116" customWidth="1"/>
    <col min="12" max="15" width="7.140625" style="116" customWidth="1"/>
    <col min="16" max="16384" width="9.140625" style="301"/>
  </cols>
  <sheetData>
    <row r="1" spans="1:15">
      <c r="K1" s="201" t="s">
        <v>520</v>
      </c>
    </row>
    <row r="2" spans="1:15">
      <c r="K2" s="201" t="s">
        <v>513</v>
      </c>
      <c r="L2" s="521"/>
      <c r="M2" s="521"/>
      <c r="N2" s="521"/>
    </row>
    <row r="3" spans="1:15">
      <c r="K3" s="791" t="s">
        <v>514</v>
      </c>
      <c r="L3" s="521"/>
      <c r="M3" s="521"/>
      <c r="N3" s="521"/>
    </row>
    <row r="4" spans="1:15" s="546" customFormat="1" ht="15">
      <c r="A4" s="545" t="s">
        <v>0</v>
      </c>
      <c r="K4" s="545" t="s">
        <v>1</v>
      </c>
    </row>
    <row r="5" spans="1:15" s="546" customFormat="1" ht="15">
      <c r="A5" s="546" t="s">
        <v>15</v>
      </c>
      <c r="K5" s="546" t="s">
        <v>3</v>
      </c>
    </row>
    <row r="6" spans="1:15" s="546" customFormat="1" ht="15">
      <c r="A6" s="546" t="s">
        <v>4</v>
      </c>
      <c r="K6" s="546" t="s">
        <v>5</v>
      </c>
    </row>
    <row r="7" spans="1:15" s="546" customFormat="1" ht="15">
      <c r="A7" s="545" t="s">
        <v>515</v>
      </c>
      <c r="K7" s="545" t="s">
        <v>516</v>
      </c>
    </row>
    <row r="8" spans="1:15" s="546" customFormat="1" ht="15">
      <c r="A8" s="545"/>
      <c r="M8" s="545"/>
    </row>
    <row r="9" spans="1:15" s="546" customFormat="1" ht="15">
      <c r="A9" s="840" t="s">
        <v>200</v>
      </c>
      <c r="B9" s="840"/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</row>
    <row r="10" spans="1:15" s="546" customFormat="1" ht="15">
      <c r="A10" s="841" t="s">
        <v>506</v>
      </c>
      <c r="B10" s="841"/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</row>
    <row r="11" spans="1:15">
      <c r="C11" s="113"/>
      <c r="D11" s="114"/>
      <c r="E11" s="115"/>
    </row>
    <row r="12" spans="1:15" ht="12.75" customHeight="1">
      <c r="A12" s="842" t="s">
        <v>201</v>
      </c>
      <c r="B12" s="842" t="s">
        <v>202</v>
      </c>
      <c r="C12" s="844" t="s">
        <v>17</v>
      </c>
      <c r="D12" s="844" t="s">
        <v>203</v>
      </c>
      <c r="E12" s="844" t="s">
        <v>204</v>
      </c>
      <c r="F12" s="844" t="s">
        <v>205</v>
      </c>
      <c r="G12" s="844"/>
      <c r="H12" s="844"/>
      <c r="I12" s="844"/>
      <c r="J12" s="844"/>
      <c r="K12" s="844" t="s">
        <v>206</v>
      </c>
      <c r="L12" s="844"/>
      <c r="M12" s="844"/>
      <c r="N12" s="844"/>
      <c r="O12" s="844"/>
    </row>
    <row r="13" spans="1:15" ht="13.5" customHeight="1">
      <c r="A13" s="843"/>
      <c r="B13" s="843"/>
      <c r="C13" s="845"/>
      <c r="D13" s="844"/>
      <c r="E13" s="844"/>
      <c r="F13" s="844" t="s">
        <v>207</v>
      </c>
      <c r="G13" s="844" t="s">
        <v>208</v>
      </c>
      <c r="H13" s="844"/>
      <c r="I13" s="844"/>
      <c r="J13" s="844"/>
      <c r="K13" s="844" t="s">
        <v>207</v>
      </c>
      <c r="L13" s="844" t="s">
        <v>208</v>
      </c>
      <c r="M13" s="844"/>
      <c r="N13" s="844"/>
      <c r="O13" s="844"/>
    </row>
    <row r="14" spans="1:15" ht="24">
      <c r="A14" s="843"/>
      <c r="B14" s="843"/>
      <c r="C14" s="845"/>
      <c r="D14" s="844"/>
      <c r="E14" s="844"/>
      <c r="F14" s="846"/>
      <c r="G14" s="772" t="s">
        <v>209</v>
      </c>
      <c r="H14" s="772" t="s">
        <v>210</v>
      </c>
      <c r="I14" s="772" t="s">
        <v>211</v>
      </c>
      <c r="J14" s="772" t="s">
        <v>212</v>
      </c>
      <c r="K14" s="846"/>
      <c r="L14" s="772" t="s">
        <v>209</v>
      </c>
      <c r="M14" s="772" t="s">
        <v>210</v>
      </c>
      <c r="N14" s="772" t="s">
        <v>211</v>
      </c>
      <c r="O14" s="772" t="s">
        <v>212</v>
      </c>
    </row>
    <row r="15" spans="1:15">
      <c r="A15" s="117">
        <v>1</v>
      </c>
      <c r="B15" s="771">
        <v>2</v>
      </c>
      <c r="C15" s="772">
        <v>3</v>
      </c>
      <c r="D15" s="772">
        <v>4</v>
      </c>
      <c r="E15" s="8">
        <v>5</v>
      </c>
      <c r="F15" s="773">
        <v>6</v>
      </c>
      <c r="G15" s="773">
        <v>7</v>
      </c>
      <c r="H15" s="773">
        <v>8</v>
      </c>
      <c r="I15" s="773">
        <v>9</v>
      </c>
      <c r="J15" s="773">
        <v>10</v>
      </c>
      <c r="K15" s="773">
        <v>11</v>
      </c>
      <c r="L15" s="773">
        <v>12</v>
      </c>
      <c r="M15" s="773">
        <v>13</v>
      </c>
      <c r="N15" s="773">
        <v>14</v>
      </c>
      <c r="O15" s="773">
        <v>15</v>
      </c>
    </row>
    <row r="16" spans="1:15" s="131" customFormat="1" ht="19.149999999999999" customHeight="1">
      <c r="A16" s="126"/>
      <c r="B16" s="127" t="s">
        <v>231</v>
      </c>
      <c r="C16" s="128"/>
      <c r="D16" s="128"/>
      <c r="E16" s="128"/>
      <c r="F16" s="129"/>
      <c r="G16" s="129"/>
      <c r="H16" s="129"/>
      <c r="I16" s="129"/>
      <c r="J16" s="129"/>
      <c r="K16" s="128"/>
      <c r="L16" s="128"/>
      <c r="M16" s="128"/>
      <c r="N16" s="128"/>
      <c r="O16" s="130"/>
    </row>
    <row r="17" spans="1:15" ht="29.25" customHeight="1">
      <c r="A17" s="117" t="s">
        <v>46</v>
      </c>
      <c r="B17" s="118" t="s">
        <v>233</v>
      </c>
      <c r="C17" s="15" t="s">
        <v>234</v>
      </c>
      <c r="D17" s="8" t="s">
        <v>223</v>
      </c>
      <c r="E17" s="124">
        <v>4.2000000000000003E-2</v>
      </c>
      <c r="F17" s="120">
        <v>4542.91</v>
      </c>
      <c r="G17" s="120">
        <v>3550.8</v>
      </c>
      <c r="H17" s="120">
        <v>756.31</v>
      </c>
      <c r="I17" s="120">
        <v>80.87</v>
      </c>
      <c r="J17" s="120">
        <v>235.8</v>
      </c>
      <c r="K17" s="121">
        <v>191</v>
      </c>
      <c r="L17" s="121">
        <v>149</v>
      </c>
      <c r="M17" s="121">
        <v>32</v>
      </c>
      <c r="N17" s="121">
        <v>3</v>
      </c>
      <c r="O17" s="122">
        <v>10</v>
      </c>
    </row>
    <row r="18" spans="1:15" ht="36">
      <c r="A18" s="117" t="s">
        <v>60</v>
      </c>
      <c r="B18" s="118" t="s">
        <v>239</v>
      </c>
      <c r="C18" s="15" t="s">
        <v>240</v>
      </c>
      <c r="D18" s="8" t="s">
        <v>232</v>
      </c>
      <c r="E18" s="124">
        <v>4.2999999999999997E-2</v>
      </c>
      <c r="F18" s="120">
        <v>8804.19</v>
      </c>
      <c r="G18" s="123"/>
      <c r="H18" s="123"/>
      <c r="I18" s="123"/>
      <c r="J18" s="123">
        <v>8804.19</v>
      </c>
      <c r="K18" s="121">
        <v>379</v>
      </c>
      <c r="L18" s="121">
        <v>0</v>
      </c>
      <c r="M18" s="121">
        <v>0</v>
      </c>
      <c r="N18" s="121">
        <v>0</v>
      </c>
      <c r="O18" s="122">
        <v>379</v>
      </c>
    </row>
    <row r="19" spans="1:15" ht="42">
      <c r="A19" s="117" t="s">
        <v>61</v>
      </c>
      <c r="B19" s="118" t="s">
        <v>222</v>
      </c>
      <c r="C19" s="15" t="s">
        <v>243</v>
      </c>
      <c r="D19" s="8" t="s">
        <v>223</v>
      </c>
      <c r="E19" s="124">
        <v>4.2000000000000003E-2</v>
      </c>
      <c r="F19" s="120">
        <v>3031.84</v>
      </c>
      <c r="G19" s="120">
        <v>1357.97</v>
      </c>
      <c r="H19" s="120">
        <v>1548.85</v>
      </c>
      <c r="I19" s="120">
        <v>230.62</v>
      </c>
      <c r="J19" s="120">
        <v>125.02</v>
      </c>
      <c r="K19" s="121">
        <v>127</v>
      </c>
      <c r="L19" s="121">
        <v>57</v>
      </c>
      <c r="M19" s="121">
        <v>65</v>
      </c>
      <c r="N19" s="121">
        <v>10</v>
      </c>
      <c r="O19" s="122">
        <v>5</v>
      </c>
    </row>
    <row r="20" spans="1:15" ht="40.5" customHeight="1">
      <c r="A20" s="117"/>
      <c r="B20" s="118"/>
      <c r="C20" s="453" t="s">
        <v>213</v>
      </c>
      <c r="D20" s="547">
        <v>1.2</v>
      </c>
      <c r="E20" s="119"/>
      <c r="F20" s="120"/>
      <c r="G20" s="120"/>
      <c r="H20" s="123"/>
      <c r="I20" s="123"/>
      <c r="J20" s="123"/>
      <c r="K20" s="121"/>
      <c r="L20" s="121"/>
      <c r="M20" s="121"/>
      <c r="N20" s="548"/>
      <c r="O20" s="149"/>
    </row>
    <row r="21" spans="1:15" ht="26.25" customHeight="1">
      <c r="A21" s="117" t="s">
        <v>62</v>
      </c>
      <c r="B21" s="118" t="s">
        <v>244</v>
      </c>
      <c r="C21" s="15" t="s">
        <v>245</v>
      </c>
      <c r="D21" s="8" t="s">
        <v>223</v>
      </c>
      <c r="E21" s="124">
        <v>5.3999999999999999E-2</v>
      </c>
      <c r="F21" s="120">
        <v>3101.03</v>
      </c>
      <c r="G21" s="120">
        <v>2337.62</v>
      </c>
      <c r="H21" s="120">
        <v>557.21</v>
      </c>
      <c r="I21" s="120">
        <v>45.45</v>
      </c>
      <c r="J21" s="120">
        <v>206.2</v>
      </c>
      <c r="K21" s="121">
        <v>167</v>
      </c>
      <c r="L21" s="121">
        <v>126</v>
      </c>
      <c r="M21" s="121">
        <v>30</v>
      </c>
      <c r="N21" s="121">
        <v>2</v>
      </c>
      <c r="O21" s="122">
        <v>11</v>
      </c>
    </row>
    <row r="22" spans="1:15" ht="24">
      <c r="A22" s="117" t="s">
        <v>63</v>
      </c>
      <c r="B22" s="118" t="s">
        <v>237</v>
      </c>
      <c r="C22" s="15" t="s">
        <v>238</v>
      </c>
      <c r="D22" s="8" t="s">
        <v>232</v>
      </c>
      <c r="E22" s="124">
        <v>4.5999999999999999E-2</v>
      </c>
      <c r="F22" s="120">
        <v>5782</v>
      </c>
      <c r="G22" s="123"/>
      <c r="H22" s="123"/>
      <c r="I22" s="123"/>
      <c r="J22" s="123">
        <v>5782</v>
      </c>
      <c r="K22" s="121">
        <v>266</v>
      </c>
      <c r="L22" s="121">
        <v>0</v>
      </c>
      <c r="M22" s="121">
        <v>0</v>
      </c>
      <c r="N22" s="121">
        <v>0</v>
      </c>
      <c r="O22" s="122">
        <v>266</v>
      </c>
    </row>
    <row r="23" spans="1:15" ht="26.25" customHeight="1">
      <c r="A23" s="117" t="s">
        <v>64</v>
      </c>
      <c r="B23" s="118" t="s">
        <v>224</v>
      </c>
      <c r="C23" s="15" t="s">
        <v>246</v>
      </c>
      <c r="D23" s="8" t="s">
        <v>225</v>
      </c>
      <c r="E23" s="125">
        <v>7.0000000000000007E-2</v>
      </c>
      <c r="F23" s="120">
        <v>1596.43</v>
      </c>
      <c r="G23" s="120">
        <v>859.95</v>
      </c>
      <c r="H23" s="120">
        <v>519.79</v>
      </c>
      <c r="I23" s="120">
        <v>16.670000000000002</v>
      </c>
      <c r="J23" s="120">
        <v>216.69</v>
      </c>
      <c r="K23" s="121">
        <v>111</v>
      </c>
      <c r="L23" s="121">
        <v>60</v>
      </c>
      <c r="M23" s="121">
        <v>36</v>
      </c>
      <c r="N23" s="121">
        <v>1</v>
      </c>
      <c r="O23" s="122">
        <v>15</v>
      </c>
    </row>
    <row r="24" spans="1:15" ht="24">
      <c r="A24" s="117" t="s">
        <v>65</v>
      </c>
      <c r="B24" s="118" t="s">
        <v>247</v>
      </c>
      <c r="C24" s="15" t="s">
        <v>248</v>
      </c>
      <c r="D24" s="8" t="s">
        <v>33</v>
      </c>
      <c r="E24" s="132">
        <v>7</v>
      </c>
      <c r="F24" s="120">
        <v>23.61</v>
      </c>
      <c r="G24" s="123"/>
      <c r="H24" s="123"/>
      <c r="I24" s="123"/>
      <c r="J24" s="123">
        <v>23.61</v>
      </c>
      <c r="K24" s="121">
        <v>165</v>
      </c>
      <c r="L24" s="121">
        <v>0</v>
      </c>
      <c r="M24" s="121">
        <v>0</v>
      </c>
      <c r="N24" s="121">
        <v>0</v>
      </c>
      <c r="O24" s="122">
        <v>165</v>
      </c>
    </row>
    <row r="25" spans="1:15" ht="29.25" customHeight="1">
      <c r="A25" s="117" t="s">
        <v>70</v>
      </c>
      <c r="B25" s="118" t="s">
        <v>249</v>
      </c>
      <c r="C25" s="15" t="s">
        <v>250</v>
      </c>
      <c r="D25" s="8" t="s">
        <v>225</v>
      </c>
      <c r="E25" s="125">
        <v>0.14000000000000001</v>
      </c>
      <c r="F25" s="120">
        <v>121.69</v>
      </c>
      <c r="G25" s="120">
        <v>62.38</v>
      </c>
      <c r="H25" s="120">
        <v>51.27</v>
      </c>
      <c r="I25" s="120">
        <v>4.47</v>
      </c>
      <c r="J25" s="120">
        <v>8.0399999999999991</v>
      </c>
      <c r="K25" s="121">
        <v>17</v>
      </c>
      <c r="L25" s="121">
        <v>9</v>
      </c>
      <c r="M25" s="121">
        <v>7</v>
      </c>
      <c r="N25" s="121">
        <v>1</v>
      </c>
      <c r="O25" s="122">
        <v>1</v>
      </c>
    </row>
    <row r="26" spans="1:15" ht="24">
      <c r="A26" s="117" t="s">
        <v>71</v>
      </c>
      <c r="B26" s="118" t="s">
        <v>251</v>
      </c>
      <c r="C26" s="15" t="s">
        <v>252</v>
      </c>
      <c r="D26" s="8" t="s">
        <v>33</v>
      </c>
      <c r="E26" s="132">
        <v>14</v>
      </c>
      <c r="F26" s="120">
        <v>17</v>
      </c>
      <c r="G26" s="123"/>
      <c r="H26" s="123"/>
      <c r="I26" s="123"/>
      <c r="J26" s="123">
        <v>17</v>
      </c>
      <c r="K26" s="121">
        <v>238</v>
      </c>
      <c r="L26" s="121">
        <v>0</v>
      </c>
      <c r="M26" s="121">
        <v>0</v>
      </c>
      <c r="N26" s="121">
        <v>0</v>
      </c>
      <c r="O26" s="122">
        <v>238</v>
      </c>
    </row>
    <row r="27" spans="1:15" ht="36">
      <c r="A27" s="117" t="s">
        <v>73</v>
      </c>
      <c r="B27" s="118" t="s">
        <v>253</v>
      </c>
      <c r="C27" s="15" t="s">
        <v>254</v>
      </c>
      <c r="D27" s="8" t="s">
        <v>223</v>
      </c>
      <c r="E27" s="124">
        <v>5.3999999999999999E-2</v>
      </c>
      <c r="F27" s="120">
        <v>1045.8900000000001</v>
      </c>
      <c r="G27" s="120">
        <v>435.17</v>
      </c>
      <c r="H27" s="120">
        <v>457.8</v>
      </c>
      <c r="I27" s="120">
        <v>67.150000000000006</v>
      </c>
      <c r="J27" s="120">
        <v>152.91999999999999</v>
      </c>
      <c r="K27" s="121">
        <v>56</v>
      </c>
      <c r="L27" s="121">
        <v>23</v>
      </c>
      <c r="M27" s="121">
        <v>25</v>
      </c>
      <c r="N27" s="121">
        <v>4</v>
      </c>
      <c r="O27" s="122">
        <v>8</v>
      </c>
    </row>
    <row r="28" spans="1:15" ht="27" customHeight="1">
      <c r="A28" s="117" t="s">
        <v>75</v>
      </c>
      <c r="B28" s="118" t="s">
        <v>255</v>
      </c>
      <c r="C28" s="15" t="s">
        <v>256</v>
      </c>
      <c r="D28" s="8" t="s">
        <v>257</v>
      </c>
      <c r="E28" s="124">
        <v>9.5000000000000001E-2</v>
      </c>
      <c r="F28" s="120">
        <v>3470.62</v>
      </c>
      <c r="G28" s="120">
        <v>3470.62</v>
      </c>
      <c r="H28" s="123"/>
      <c r="I28" s="123"/>
      <c r="J28" s="123"/>
      <c r="K28" s="121">
        <v>330</v>
      </c>
      <c r="L28" s="121">
        <v>330</v>
      </c>
      <c r="M28" s="121">
        <v>0</v>
      </c>
      <c r="N28" s="121">
        <v>0</v>
      </c>
      <c r="O28" s="122">
        <v>0</v>
      </c>
    </row>
    <row r="29" spans="1:15" ht="40.5" customHeight="1">
      <c r="A29" s="117"/>
      <c r="B29" s="118"/>
      <c r="C29" s="453" t="s">
        <v>213</v>
      </c>
      <c r="D29" s="547">
        <v>1.2</v>
      </c>
      <c r="E29" s="119"/>
      <c r="F29" s="120"/>
      <c r="G29" s="120"/>
      <c r="H29" s="123"/>
      <c r="I29" s="123"/>
      <c r="J29" s="123"/>
      <c r="K29" s="121"/>
      <c r="L29" s="121"/>
      <c r="M29" s="121"/>
      <c r="N29" s="548"/>
      <c r="O29" s="149"/>
    </row>
    <row r="30" spans="1:15" ht="28.5" customHeight="1">
      <c r="A30" s="117" t="s">
        <v>78</v>
      </c>
      <c r="B30" s="118" t="s">
        <v>255</v>
      </c>
      <c r="C30" s="15" t="s">
        <v>258</v>
      </c>
      <c r="D30" s="8" t="s">
        <v>259</v>
      </c>
      <c r="E30" s="11">
        <v>0.4</v>
      </c>
      <c r="F30" s="120">
        <v>1106.53</v>
      </c>
      <c r="G30" s="120">
        <v>294.36</v>
      </c>
      <c r="H30" s="120">
        <v>1.2</v>
      </c>
      <c r="I30" s="120">
        <v>6.83</v>
      </c>
      <c r="J30" s="120">
        <v>810.97</v>
      </c>
      <c r="K30" s="121">
        <v>442</v>
      </c>
      <c r="L30" s="121">
        <v>118</v>
      </c>
      <c r="M30" s="121">
        <v>0</v>
      </c>
      <c r="N30" s="121">
        <v>3</v>
      </c>
      <c r="O30" s="122">
        <v>324</v>
      </c>
    </row>
    <row r="31" spans="1:15" ht="40.5" customHeight="1">
      <c r="A31" s="117"/>
      <c r="B31" s="118"/>
      <c r="C31" s="453" t="s">
        <v>213</v>
      </c>
      <c r="D31" s="547">
        <v>1.2</v>
      </c>
      <c r="E31" s="119"/>
      <c r="F31" s="120"/>
      <c r="G31" s="120"/>
      <c r="H31" s="123"/>
      <c r="I31" s="123"/>
      <c r="J31" s="123"/>
      <c r="K31" s="121"/>
      <c r="L31" s="121"/>
      <c r="M31" s="121"/>
      <c r="N31" s="548"/>
      <c r="O31" s="149"/>
    </row>
    <row r="32" spans="1:15" ht="27.75" customHeight="1">
      <c r="A32" s="117" t="s">
        <v>80</v>
      </c>
      <c r="B32" s="118" t="s">
        <v>260</v>
      </c>
      <c r="C32" s="15" t="s">
        <v>261</v>
      </c>
      <c r="D32" s="8" t="s">
        <v>262</v>
      </c>
      <c r="E32" s="124">
        <v>0.60399999999999998</v>
      </c>
      <c r="F32" s="120">
        <v>2002.72</v>
      </c>
      <c r="G32" s="120">
        <v>589.42999999999995</v>
      </c>
      <c r="H32" s="120">
        <v>179.17</v>
      </c>
      <c r="I32" s="120">
        <v>10.74</v>
      </c>
      <c r="J32" s="120">
        <v>1234.1199999999999</v>
      </c>
      <c r="K32" s="121">
        <v>1209</v>
      </c>
      <c r="L32" s="121">
        <v>356</v>
      </c>
      <c r="M32" s="121">
        <v>108</v>
      </c>
      <c r="N32" s="121">
        <v>6</v>
      </c>
      <c r="O32" s="122">
        <v>745</v>
      </c>
    </row>
    <row r="33" spans="1:15" ht="40.5" customHeight="1">
      <c r="A33" s="117"/>
      <c r="B33" s="118"/>
      <c r="C33" s="453" t="s">
        <v>213</v>
      </c>
      <c r="D33" s="547">
        <v>1.2</v>
      </c>
      <c r="E33" s="119"/>
      <c r="F33" s="120"/>
      <c r="G33" s="120"/>
      <c r="H33" s="123">
        <v>4.4000000000000004</v>
      </c>
      <c r="I33" s="123"/>
      <c r="J33" s="123"/>
      <c r="K33" s="121"/>
      <c r="L33" s="121"/>
      <c r="M33" s="121"/>
      <c r="N33" s="548"/>
      <c r="O33" s="149"/>
    </row>
    <row r="34" spans="1:15" ht="24">
      <c r="A34" s="117" t="s">
        <v>81</v>
      </c>
      <c r="B34" s="118" t="s">
        <v>263</v>
      </c>
      <c r="C34" s="15" t="s">
        <v>264</v>
      </c>
      <c r="D34" s="8" t="s">
        <v>265</v>
      </c>
      <c r="E34" s="125">
        <v>0.03</v>
      </c>
      <c r="F34" s="120">
        <v>414</v>
      </c>
      <c r="G34" s="120">
        <v>408.12</v>
      </c>
      <c r="H34" s="120">
        <v>5.88</v>
      </c>
      <c r="I34" s="123"/>
      <c r="J34" s="123"/>
      <c r="K34" s="121">
        <v>12</v>
      </c>
      <c r="L34" s="121">
        <v>12</v>
      </c>
      <c r="M34" s="121">
        <v>0</v>
      </c>
      <c r="N34" s="121">
        <v>0</v>
      </c>
      <c r="O34" s="122">
        <v>0</v>
      </c>
    </row>
    <row r="35" spans="1:15" ht="40.5" customHeight="1">
      <c r="A35" s="117"/>
      <c r="B35" s="118"/>
      <c r="C35" s="453" t="s">
        <v>213</v>
      </c>
      <c r="D35" s="547">
        <v>1.2</v>
      </c>
      <c r="E35" s="119"/>
      <c r="F35" s="120"/>
      <c r="G35" s="120"/>
      <c r="H35" s="123"/>
      <c r="I35" s="123"/>
      <c r="J35" s="123"/>
      <c r="K35" s="121"/>
      <c r="L35" s="121"/>
      <c r="M35" s="121"/>
      <c r="N35" s="548"/>
      <c r="O35" s="149"/>
    </row>
    <row r="36" spans="1:15" ht="24" customHeight="1">
      <c r="A36" s="117" t="s">
        <v>83</v>
      </c>
      <c r="B36" s="118" t="s">
        <v>266</v>
      </c>
      <c r="C36" s="15" t="s">
        <v>267</v>
      </c>
      <c r="D36" s="8" t="s">
        <v>67</v>
      </c>
      <c r="E36" s="124">
        <v>0.13</v>
      </c>
      <c r="F36" s="120">
        <v>25.73</v>
      </c>
      <c r="G36" s="123"/>
      <c r="H36" s="123"/>
      <c r="I36" s="123"/>
      <c r="J36" s="123">
        <v>25.73</v>
      </c>
      <c r="K36" s="121">
        <v>3</v>
      </c>
      <c r="L36" s="121">
        <v>0</v>
      </c>
      <c r="M36" s="121">
        <v>0</v>
      </c>
      <c r="N36" s="121">
        <v>0</v>
      </c>
      <c r="O36" s="122">
        <v>3</v>
      </c>
    </row>
    <row r="37" spans="1:15" ht="19.5" customHeight="1">
      <c r="A37" s="117" t="s">
        <v>85</v>
      </c>
      <c r="B37" s="118" t="s">
        <v>268</v>
      </c>
      <c r="C37" s="15" t="s">
        <v>103</v>
      </c>
      <c r="D37" s="8" t="s">
        <v>33</v>
      </c>
      <c r="E37" s="119">
        <v>3</v>
      </c>
      <c r="F37" s="120">
        <v>15</v>
      </c>
      <c r="G37" s="123"/>
      <c r="H37" s="123"/>
      <c r="I37" s="123"/>
      <c r="J37" s="123">
        <v>15</v>
      </c>
      <c r="K37" s="121">
        <v>45</v>
      </c>
      <c r="L37" s="121">
        <v>0</v>
      </c>
      <c r="M37" s="121">
        <v>0</v>
      </c>
      <c r="N37" s="121">
        <v>0</v>
      </c>
      <c r="O37" s="122">
        <v>45</v>
      </c>
    </row>
    <row r="38" spans="1:15" ht="24">
      <c r="A38" s="117" t="s">
        <v>87</v>
      </c>
      <c r="B38" s="118" t="s">
        <v>269</v>
      </c>
      <c r="C38" s="15" t="s">
        <v>270</v>
      </c>
      <c r="D38" s="8" t="s">
        <v>257</v>
      </c>
      <c r="E38" s="124">
        <v>9.5000000000000001E-2</v>
      </c>
      <c r="F38" s="120">
        <v>2499.9499999999998</v>
      </c>
      <c r="G38" s="120">
        <v>2499.9499999999998</v>
      </c>
      <c r="H38" s="123"/>
      <c r="I38" s="123"/>
      <c r="J38" s="123"/>
      <c r="K38" s="121">
        <v>237</v>
      </c>
      <c r="L38" s="121">
        <v>237</v>
      </c>
      <c r="M38" s="121">
        <v>0</v>
      </c>
      <c r="N38" s="121">
        <v>0</v>
      </c>
      <c r="O38" s="122">
        <v>0</v>
      </c>
    </row>
    <row r="39" spans="1:15" ht="40.5" customHeight="1">
      <c r="A39" s="117"/>
      <c r="B39" s="118"/>
      <c r="C39" s="453" t="s">
        <v>213</v>
      </c>
      <c r="D39" s="547">
        <v>1.2</v>
      </c>
      <c r="E39" s="119"/>
      <c r="F39" s="120"/>
      <c r="G39" s="120"/>
      <c r="H39" s="123"/>
      <c r="I39" s="123"/>
      <c r="J39" s="123"/>
      <c r="K39" s="121"/>
      <c r="L39" s="121"/>
      <c r="M39" s="121"/>
      <c r="N39" s="548"/>
      <c r="O39" s="149"/>
    </row>
    <row r="40" spans="1:15" ht="36">
      <c r="A40" s="117" t="s">
        <v>93</v>
      </c>
      <c r="B40" s="118" t="s">
        <v>286</v>
      </c>
      <c r="C40" s="15" t="s">
        <v>287</v>
      </c>
      <c r="D40" s="8" t="s">
        <v>288</v>
      </c>
      <c r="E40" s="124">
        <v>0.69</v>
      </c>
      <c r="F40" s="120">
        <v>718.97</v>
      </c>
      <c r="G40" s="120">
        <v>322.25</v>
      </c>
      <c r="H40" s="120">
        <v>43.32</v>
      </c>
      <c r="I40" s="120">
        <v>0.72</v>
      </c>
      <c r="J40" s="120">
        <v>353.4</v>
      </c>
      <c r="K40" s="121">
        <v>496</v>
      </c>
      <c r="L40" s="121">
        <v>222</v>
      </c>
      <c r="M40" s="121">
        <v>30</v>
      </c>
      <c r="N40" s="121">
        <v>0</v>
      </c>
      <c r="O40" s="122">
        <v>244</v>
      </c>
    </row>
    <row r="41" spans="1:15" ht="18">
      <c r="A41" s="117"/>
      <c r="B41" s="118"/>
      <c r="C41" s="453" t="s">
        <v>289</v>
      </c>
      <c r="D41" s="547">
        <v>2</v>
      </c>
      <c r="E41" s="119"/>
      <c r="F41" s="120"/>
      <c r="G41" s="120"/>
      <c r="H41" s="123"/>
      <c r="I41" s="123"/>
      <c r="J41" s="123"/>
      <c r="K41" s="121"/>
      <c r="L41" s="121"/>
      <c r="M41" s="121"/>
      <c r="N41" s="548"/>
      <c r="O41" s="149"/>
    </row>
    <row r="42" spans="1:15" ht="40.5" customHeight="1">
      <c r="A42" s="117"/>
      <c r="B42" s="118"/>
      <c r="C42" s="453" t="s">
        <v>213</v>
      </c>
      <c r="D42" s="547">
        <v>1.2</v>
      </c>
      <c r="E42" s="119"/>
      <c r="F42" s="120"/>
      <c r="G42" s="120"/>
      <c r="H42" s="123"/>
      <c r="I42" s="123"/>
      <c r="J42" s="123"/>
      <c r="K42" s="121"/>
      <c r="L42" s="121"/>
      <c r="M42" s="121"/>
      <c r="N42" s="548"/>
      <c r="O42" s="149"/>
    </row>
    <row r="43" spans="1:15" ht="24">
      <c r="A43" s="117" t="s">
        <v>95</v>
      </c>
      <c r="B43" s="549" t="s">
        <v>228</v>
      </c>
      <c r="C43" s="15" t="s">
        <v>229</v>
      </c>
      <c r="D43" s="8" t="s">
        <v>308</v>
      </c>
      <c r="E43" s="124">
        <v>0.223</v>
      </c>
      <c r="F43" s="120">
        <v>18.920000000000002</v>
      </c>
      <c r="G43" s="120">
        <v>3.48</v>
      </c>
      <c r="H43" s="120">
        <v>15.44</v>
      </c>
      <c r="I43" s="120">
        <v>2.4700000000000002</v>
      </c>
      <c r="J43" s="120"/>
      <c r="K43" s="121">
        <v>4</v>
      </c>
      <c r="L43" s="121">
        <v>1</v>
      </c>
      <c r="M43" s="121">
        <v>3</v>
      </c>
      <c r="N43" s="121">
        <v>1</v>
      </c>
      <c r="O43" s="122">
        <v>0</v>
      </c>
    </row>
    <row r="44" spans="1:15" ht="51">
      <c r="A44" s="117" t="s">
        <v>104</v>
      </c>
      <c r="B44" s="134" t="s">
        <v>309</v>
      </c>
      <c r="C44" s="543" t="s">
        <v>391</v>
      </c>
      <c r="D44" s="8" t="s">
        <v>308</v>
      </c>
      <c r="E44" s="124">
        <v>0.223</v>
      </c>
      <c r="F44" s="120">
        <v>75.89</v>
      </c>
      <c r="G44" s="123"/>
      <c r="H44" s="120">
        <v>75.89</v>
      </c>
      <c r="I44" s="123"/>
      <c r="J44" s="123"/>
      <c r="K44" s="121">
        <v>17</v>
      </c>
      <c r="L44" s="121">
        <v>0</v>
      </c>
      <c r="M44" s="121">
        <v>17</v>
      </c>
      <c r="N44" s="121">
        <v>0</v>
      </c>
      <c r="O44" s="122">
        <v>0</v>
      </c>
    </row>
    <row r="45" spans="1:15" ht="15" customHeight="1">
      <c r="A45" s="837" t="s">
        <v>310</v>
      </c>
      <c r="B45" s="838"/>
      <c r="C45" s="838"/>
      <c r="D45" s="838"/>
      <c r="E45" s="838"/>
      <c r="F45" s="838"/>
      <c r="G45" s="838"/>
      <c r="H45" s="838"/>
      <c r="I45" s="838"/>
      <c r="J45" s="839"/>
      <c r="K45" s="135">
        <v>4512</v>
      </c>
      <c r="L45" s="122">
        <v>1700</v>
      </c>
      <c r="M45" s="122">
        <v>353</v>
      </c>
      <c r="N45" s="122">
        <v>31</v>
      </c>
      <c r="O45" s="122">
        <v>2459</v>
      </c>
    </row>
    <row r="46" spans="1:15" ht="15" customHeight="1">
      <c r="A46" s="136" t="s">
        <v>311</v>
      </c>
      <c r="B46" s="137"/>
      <c r="C46" s="137"/>
      <c r="D46" s="138">
        <v>1729</v>
      </c>
      <c r="E46" s="139"/>
      <c r="F46" s="137"/>
      <c r="G46" s="137"/>
      <c r="H46" s="137"/>
      <c r="I46" s="137"/>
      <c r="J46" s="140"/>
      <c r="K46" s="135">
        <v>1527</v>
      </c>
      <c r="L46" s="141"/>
      <c r="M46" s="141"/>
      <c r="N46" s="141"/>
      <c r="O46" s="550"/>
    </row>
    <row r="47" spans="1:15" ht="15" customHeight="1">
      <c r="A47" s="136" t="s">
        <v>312</v>
      </c>
      <c r="B47" s="142"/>
      <c r="C47" s="142"/>
      <c r="D47" s="143"/>
      <c r="E47" s="144"/>
      <c r="F47" s="142"/>
      <c r="G47" s="142"/>
      <c r="H47" s="142"/>
      <c r="I47" s="142"/>
      <c r="J47" s="145"/>
      <c r="K47" s="121"/>
      <c r="L47" s="141"/>
      <c r="M47" s="141"/>
      <c r="N47" s="141"/>
      <c r="O47" s="550"/>
    </row>
    <row r="48" spans="1:15" ht="15" customHeight="1">
      <c r="A48" s="136" t="s">
        <v>313</v>
      </c>
      <c r="B48" s="142"/>
      <c r="C48" s="142"/>
      <c r="D48" s="146">
        <v>280</v>
      </c>
      <c r="E48" s="147"/>
      <c r="F48" s="142"/>
      <c r="G48" s="142"/>
      <c r="H48" s="142"/>
      <c r="I48" s="142"/>
      <c r="J48" s="148">
        <v>0.66</v>
      </c>
      <c r="K48" s="122">
        <v>185</v>
      </c>
      <c r="L48" s="141"/>
      <c r="M48" s="141"/>
      <c r="N48" s="141"/>
      <c r="O48" s="550"/>
    </row>
    <row r="49" spans="1:15" ht="15" customHeight="1">
      <c r="A49" s="136" t="s">
        <v>314</v>
      </c>
      <c r="B49" s="142"/>
      <c r="C49" s="142"/>
      <c r="D49" s="146">
        <v>567</v>
      </c>
      <c r="E49" s="150"/>
      <c r="F49" s="142"/>
      <c r="G49" s="142"/>
      <c r="H49" s="142"/>
      <c r="I49" s="142"/>
      <c r="J49" s="148">
        <v>0.84</v>
      </c>
      <c r="K49" s="122">
        <v>476</v>
      </c>
      <c r="L49" s="141"/>
      <c r="M49" s="141"/>
      <c r="N49" s="141"/>
      <c r="O49" s="550"/>
    </row>
    <row r="50" spans="1:15" ht="15" customHeight="1">
      <c r="A50" s="136" t="s">
        <v>315</v>
      </c>
      <c r="B50" s="142"/>
      <c r="C50" s="142"/>
      <c r="D50" s="146">
        <v>328</v>
      </c>
      <c r="F50" s="142"/>
      <c r="G50" s="142"/>
      <c r="H50" s="142"/>
      <c r="I50" s="142"/>
      <c r="J50" s="148">
        <v>0.95</v>
      </c>
      <c r="K50" s="122">
        <v>312</v>
      </c>
      <c r="L50" s="141"/>
      <c r="M50" s="141"/>
      <c r="N50" s="141"/>
      <c r="O50" s="550"/>
    </row>
    <row r="51" spans="1:15" ht="15" customHeight="1">
      <c r="A51" s="136" t="s">
        <v>316</v>
      </c>
      <c r="B51" s="142"/>
      <c r="C51" s="142"/>
      <c r="D51" s="146">
        <v>554</v>
      </c>
      <c r="E51" s="152"/>
      <c r="F51" s="142"/>
      <c r="G51" s="142"/>
      <c r="H51" s="142"/>
      <c r="I51" s="142"/>
      <c r="J51" s="148">
        <v>1</v>
      </c>
      <c r="K51" s="122">
        <v>554</v>
      </c>
      <c r="L51" s="141"/>
      <c r="M51" s="141"/>
      <c r="N51" s="141"/>
      <c r="O51" s="550"/>
    </row>
    <row r="52" spans="1:15" ht="15" customHeight="1">
      <c r="A52" s="136" t="s">
        <v>318</v>
      </c>
      <c r="B52" s="137"/>
      <c r="C52" s="137"/>
      <c r="D52" s="138">
        <v>1729</v>
      </c>
      <c r="E52" s="139"/>
      <c r="F52" s="137"/>
      <c r="G52" s="137"/>
      <c r="H52" s="137"/>
      <c r="I52" s="137"/>
      <c r="J52" s="140"/>
      <c r="K52" s="135">
        <v>972</v>
      </c>
      <c r="L52" s="141"/>
      <c r="M52" s="141"/>
      <c r="N52" s="141"/>
      <c r="O52" s="550"/>
    </row>
    <row r="53" spans="1:15" ht="15" customHeight="1">
      <c r="A53" s="837" t="s">
        <v>312</v>
      </c>
      <c r="B53" s="838"/>
      <c r="C53" s="838"/>
      <c r="D53" s="838"/>
      <c r="E53" s="838"/>
      <c r="F53" s="838"/>
      <c r="G53" s="838"/>
      <c r="H53" s="838"/>
      <c r="I53" s="838"/>
      <c r="J53" s="839"/>
      <c r="K53" s="121"/>
      <c r="L53" s="141"/>
      <c r="M53" s="141"/>
      <c r="N53" s="141"/>
      <c r="O53" s="550"/>
    </row>
    <row r="54" spans="1:15" ht="15" customHeight="1">
      <c r="A54" s="136" t="s">
        <v>319</v>
      </c>
      <c r="B54" s="137"/>
      <c r="C54" s="137"/>
      <c r="D54" s="153">
        <v>280</v>
      </c>
      <c r="E54" s="147"/>
      <c r="F54" s="137"/>
      <c r="G54" s="137"/>
      <c r="H54" s="137"/>
      <c r="I54" s="137"/>
      <c r="J54" s="154">
        <v>0.4</v>
      </c>
      <c r="K54" s="122">
        <v>112</v>
      </c>
      <c r="L54" s="141"/>
      <c r="M54" s="141"/>
      <c r="N54" s="141"/>
      <c r="O54" s="550"/>
    </row>
    <row r="55" spans="1:15" ht="15" customHeight="1">
      <c r="A55" s="136" t="s">
        <v>320</v>
      </c>
      <c r="B55" s="137"/>
      <c r="C55" s="137"/>
      <c r="D55" s="153">
        <v>567</v>
      </c>
      <c r="F55" s="137"/>
      <c r="G55" s="137"/>
      <c r="H55" s="137"/>
      <c r="I55" s="137"/>
      <c r="J55" s="154">
        <v>0.45</v>
      </c>
      <c r="K55" s="122">
        <v>255</v>
      </c>
      <c r="L55" s="141"/>
      <c r="M55" s="141"/>
      <c r="N55" s="141"/>
      <c r="O55" s="550"/>
    </row>
    <row r="56" spans="1:15" ht="15" customHeight="1">
      <c r="A56" s="136" t="s">
        <v>322</v>
      </c>
      <c r="B56" s="137"/>
      <c r="C56" s="137"/>
      <c r="D56" s="153">
        <v>554</v>
      </c>
      <c r="E56" s="147"/>
      <c r="F56" s="137"/>
      <c r="G56" s="137"/>
      <c r="H56" s="137"/>
      <c r="I56" s="137"/>
      <c r="J56" s="154">
        <v>0.65</v>
      </c>
      <c r="K56" s="122">
        <v>360</v>
      </c>
      <c r="L56" s="141"/>
      <c r="M56" s="141"/>
      <c r="N56" s="141"/>
      <c r="O56" s="550"/>
    </row>
    <row r="57" spans="1:15" ht="15" customHeight="1">
      <c r="A57" s="136" t="s">
        <v>323</v>
      </c>
      <c r="B57" s="137"/>
      <c r="C57" s="137"/>
      <c r="D57" s="153">
        <v>222</v>
      </c>
      <c r="E57" s="147"/>
      <c r="F57" s="137"/>
      <c r="G57" s="137"/>
      <c r="H57" s="137"/>
      <c r="I57" s="137"/>
      <c r="J57" s="154">
        <v>0.7</v>
      </c>
      <c r="K57" s="122">
        <v>155</v>
      </c>
      <c r="L57" s="141"/>
      <c r="M57" s="141"/>
      <c r="N57" s="141"/>
      <c r="O57" s="550"/>
    </row>
    <row r="58" spans="1:15" ht="15" customHeight="1">
      <c r="A58" s="136" t="s">
        <v>324</v>
      </c>
      <c r="B58" s="137"/>
      <c r="C58" s="137"/>
      <c r="D58" s="153">
        <v>106</v>
      </c>
      <c r="E58" s="147"/>
      <c r="F58" s="137"/>
      <c r="G58" s="137"/>
      <c r="H58" s="137"/>
      <c r="I58" s="137"/>
      <c r="J58" s="154">
        <v>0.85</v>
      </c>
      <c r="K58" s="122">
        <v>90</v>
      </c>
      <c r="L58" s="141"/>
      <c r="M58" s="141"/>
      <c r="N58" s="141"/>
      <c r="O58" s="550"/>
    </row>
    <row r="59" spans="1:15" ht="15" customHeight="1">
      <c r="A59" s="850" t="s">
        <v>325</v>
      </c>
      <c r="B59" s="851"/>
      <c r="C59" s="851"/>
      <c r="D59" s="851"/>
      <c r="E59" s="851"/>
      <c r="F59" s="851"/>
      <c r="G59" s="851"/>
      <c r="H59" s="851"/>
      <c r="I59" s="851"/>
      <c r="J59" s="852"/>
      <c r="K59" s="155">
        <v>7011</v>
      </c>
      <c r="L59" s="141"/>
      <c r="M59" s="141"/>
      <c r="N59" s="141"/>
      <c r="O59" s="550"/>
    </row>
    <row r="60" spans="1:15" ht="15" customHeight="1">
      <c r="A60" s="837" t="s">
        <v>326</v>
      </c>
      <c r="B60" s="838"/>
      <c r="C60" s="838"/>
      <c r="D60" s="838"/>
      <c r="E60" s="838"/>
      <c r="F60" s="838"/>
      <c r="G60" s="838"/>
      <c r="H60" s="838"/>
      <c r="I60" s="838"/>
      <c r="J60" s="839"/>
      <c r="K60" s="121"/>
      <c r="L60" s="141"/>
      <c r="M60" s="141"/>
      <c r="N60" s="141"/>
      <c r="O60" s="550"/>
    </row>
    <row r="61" spans="1:15" ht="15" customHeight="1">
      <c r="A61" s="837" t="s">
        <v>327</v>
      </c>
      <c r="B61" s="838"/>
      <c r="C61" s="838"/>
      <c r="D61" s="838"/>
      <c r="E61" s="838"/>
      <c r="F61" s="838"/>
      <c r="G61" s="838"/>
      <c r="H61" s="838"/>
      <c r="I61" s="838"/>
      <c r="J61" s="839"/>
      <c r="K61" s="122">
        <v>2459</v>
      </c>
      <c r="L61" s="141"/>
      <c r="M61" s="141"/>
      <c r="N61" s="141"/>
      <c r="O61" s="550"/>
    </row>
    <row r="62" spans="1:15" ht="15" customHeight="1">
      <c r="A62" s="837" t="s">
        <v>328</v>
      </c>
      <c r="B62" s="838"/>
      <c r="C62" s="838"/>
      <c r="D62" s="838"/>
      <c r="E62" s="838"/>
      <c r="F62" s="838"/>
      <c r="G62" s="838"/>
      <c r="H62" s="838"/>
      <c r="I62" s="838"/>
      <c r="J62" s="839"/>
      <c r="K62" s="122">
        <v>353</v>
      </c>
      <c r="L62" s="141"/>
      <c r="M62" s="141"/>
      <c r="N62" s="141"/>
      <c r="O62" s="550"/>
    </row>
    <row r="63" spans="1:15" ht="15" customHeight="1">
      <c r="A63" s="847" t="s">
        <v>329</v>
      </c>
      <c r="B63" s="848"/>
      <c r="C63" s="848"/>
      <c r="D63" s="848"/>
      <c r="E63" s="848"/>
      <c r="F63" s="848"/>
      <c r="G63" s="848"/>
      <c r="H63" s="848"/>
      <c r="I63" s="848"/>
      <c r="J63" s="849"/>
      <c r="K63" s="122">
        <v>1731</v>
      </c>
      <c r="L63" s="141"/>
      <c r="M63" s="141"/>
      <c r="N63" s="141"/>
      <c r="O63" s="550"/>
    </row>
    <row r="64" spans="1:15" ht="15" customHeight="1">
      <c r="A64" s="768" t="s">
        <v>330</v>
      </c>
      <c r="B64" s="769"/>
      <c r="C64" s="769"/>
      <c r="D64" s="769"/>
      <c r="E64" s="769"/>
      <c r="F64" s="769"/>
      <c r="G64" s="769"/>
      <c r="H64" s="769"/>
      <c r="I64" s="769"/>
      <c r="J64" s="770"/>
      <c r="K64" s="122">
        <v>0</v>
      </c>
      <c r="L64" s="141"/>
      <c r="M64" s="141"/>
      <c r="N64" s="141"/>
      <c r="O64" s="550"/>
    </row>
    <row r="65" spans="1:15" ht="15" customHeight="1">
      <c r="A65" s="837" t="s">
        <v>331</v>
      </c>
      <c r="B65" s="838"/>
      <c r="C65" s="838"/>
      <c r="D65" s="838"/>
      <c r="E65" s="838"/>
      <c r="F65" s="838"/>
      <c r="G65" s="838"/>
      <c r="H65" s="838"/>
      <c r="I65" s="838"/>
      <c r="J65" s="839"/>
      <c r="K65" s="122">
        <v>1527</v>
      </c>
      <c r="L65" s="141"/>
      <c r="M65" s="141"/>
      <c r="N65" s="141"/>
      <c r="O65" s="550"/>
    </row>
    <row r="66" spans="1:15" ht="15" customHeight="1">
      <c r="A66" s="837" t="s">
        <v>332</v>
      </c>
      <c r="B66" s="838"/>
      <c r="C66" s="838"/>
      <c r="D66" s="838"/>
      <c r="E66" s="838"/>
      <c r="F66" s="838"/>
      <c r="G66" s="838"/>
      <c r="H66" s="838"/>
      <c r="I66" s="838"/>
      <c r="J66" s="839"/>
      <c r="K66" s="122">
        <v>972</v>
      </c>
      <c r="L66" s="141"/>
      <c r="M66" s="141"/>
      <c r="N66" s="141"/>
      <c r="O66" s="550"/>
    </row>
    <row r="67" spans="1:15" ht="15" customHeight="1">
      <c r="A67" s="850" t="s">
        <v>333</v>
      </c>
      <c r="B67" s="851"/>
      <c r="C67" s="851"/>
      <c r="D67" s="851"/>
      <c r="E67" s="851"/>
      <c r="F67" s="851"/>
      <c r="G67" s="851"/>
      <c r="H67" s="851"/>
      <c r="I67" s="851"/>
      <c r="J67" s="852"/>
      <c r="K67" s="135">
        <v>7011</v>
      </c>
      <c r="L67" s="141"/>
      <c r="M67" s="141"/>
      <c r="N67" s="141"/>
      <c r="O67" s="550"/>
    </row>
    <row r="68" spans="1:15" ht="15" customHeight="1">
      <c r="A68" s="156" t="s">
        <v>335</v>
      </c>
      <c r="B68" s="157"/>
      <c r="C68" s="157"/>
      <c r="D68" s="158" t="s">
        <v>336</v>
      </c>
      <c r="E68" s="159">
        <v>12.574</v>
      </c>
      <c r="F68" s="157"/>
      <c r="G68" s="157"/>
      <c r="H68" s="157"/>
      <c r="I68" s="157"/>
      <c r="J68" s="160"/>
      <c r="K68" s="135">
        <v>88156</v>
      </c>
      <c r="L68" s="141"/>
      <c r="M68" s="141"/>
      <c r="N68" s="141"/>
      <c r="O68" s="550"/>
    </row>
    <row r="70" spans="1:15">
      <c r="K70" s="163"/>
    </row>
    <row r="71" spans="1:15" s="443" customFormat="1" ht="15">
      <c r="C71" s="766" t="s">
        <v>337</v>
      </c>
      <c r="D71" s="766" t="s">
        <v>139</v>
      </c>
      <c r="E71" s="859" t="s">
        <v>21</v>
      </c>
      <c r="F71" s="859"/>
      <c r="G71" s="859" t="s">
        <v>338</v>
      </c>
      <c r="H71" s="859"/>
      <c r="I71" s="860" t="s">
        <v>207</v>
      </c>
      <c r="J71" s="861"/>
      <c r="K71" s="862"/>
      <c r="L71" s="552"/>
      <c r="M71" s="443">
        <v>27452</v>
      </c>
      <c r="N71" s="553"/>
      <c r="O71" s="553"/>
    </row>
    <row r="72" spans="1:15" s="443" customFormat="1" ht="15">
      <c r="C72" s="165" t="s">
        <v>339</v>
      </c>
      <c r="D72" s="767" t="s">
        <v>340</v>
      </c>
      <c r="E72" s="854">
        <v>16</v>
      </c>
      <c r="F72" s="854"/>
      <c r="G72" s="863">
        <v>1715.78</v>
      </c>
      <c r="H72" s="863"/>
      <c r="I72" s="856">
        <f>E72*G72</f>
        <v>27452</v>
      </c>
      <c r="J72" s="857"/>
      <c r="K72" s="858"/>
      <c r="L72" s="555"/>
      <c r="N72" s="853"/>
      <c r="O72" s="853"/>
    </row>
    <row r="73" spans="1:15" s="443" customFormat="1" ht="15">
      <c r="C73" s="165" t="s">
        <v>341</v>
      </c>
      <c r="D73" s="767" t="s">
        <v>340</v>
      </c>
      <c r="E73" s="854">
        <v>4</v>
      </c>
      <c r="F73" s="854"/>
      <c r="G73" s="855">
        <v>2272.31</v>
      </c>
      <c r="H73" s="855"/>
      <c r="I73" s="856">
        <f t="shared" ref="I73:I75" si="0">E73*G73</f>
        <v>9089</v>
      </c>
      <c r="J73" s="857"/>
      <c r="K73" s="858"/>
      <c r="L73" s="555"/>
      <c r="N73" s="556"/>
      <c r="O73" s="553"/>
    </row>
    <row r="74" spans="1:15" s="443" customFormat="1" ht="15">
      <c r="C74" s="165" t="s">
        <v>355</v>
      </c>
      <c r="D74" s="767" t="s">
        <v>340</v>
      </c>
      <c r="E74" s="854">
        <v>4</v>
      </c>
      <c r="F74" s="854"/>
      <c r="G74" s="855">
        <v>2808.75</v>
      </c>
      <c r="H74" s="855"/>
      <c r="I74" s="856">
        <f t="shared" si="0"/>
        <v>11235</v>
      </c>
      <c r="J74" s="857"/>
      <c r="K74" s="858"/>
      <c r="L74" s="557"/>
      <c r="N74" s="553"/>
      <c r="O74" s="553"/>
    </row>
    <row r="75" spans="1:15" s="443" customFormat="1" ht="15">
      <c r="C75" s="544" t="s">
        <v>342</v>
      </c>
      <c r="D75" s="558" t="s">
        <v>340</v>
      </c>
      <c r="E75" s="868">
        <v>4</v>
      </c>
      <c r="F75" s="869"/>
      <c r="G75" s="870">
        <v>2588.73</v>
      </c>
      <c r="H75" s="870"/>
      <c r="I75" s="856">
        <f t="shared" si="0"/>
        <v>10355</v>
      </c>
      <c r="J75" s="857"/>
      <c r="K75" s="858"/>
      <c r="L75" s="557"/>
      <c r="N75" s="553"/>
      <c r="O75" s="553"/>
    </row>
    <row r="76" spans="1:15" s="443" customFormat="1" ht="15">
      <c r="C76" s="766" t="s">
        <v>356</v>
      </c>
      <c r="D76" s="559"/>
      <c r="E76" s="866"/>
      <c r="F76" s="867"/>
      <c r="G76" s="855"/>
      <c r="H76" s="855"/>
      <c r="I76" s="871">
        <f>I72+I73+I74+I75</f>
        <v>58131</v>
      </c>
      <c r="J76" s="871"/>
      <c r="K76" s="871"/>
      <c r="L76" s="557" t="s">
        <v>344</v>
      </c>
    </row>
    <row r="77" spans="1:15" s="443" customFormat="1" ht="15">
      <c r="C77" s="560"/>
      <c r="D77" s="560"/>
      <c r="E77" s="561"/>
      <c r="F77" s="561"/>
      <c r="G77" s="562"/>
      <c r="H77" s="562"/>
      <c r="I77" s="563"/>
      <c r="J77" s="563"/>
      <c r="K77" s="563"/>
      <c r="L77" s="557"/>
    </row>
    <row r="78" spans="1:15" s="443" customFormat="1" ht="15">
      <c r="C78" s="864" t="s">
        <v>347</v>
      </c>
      <c r="D78" s="865"/>
      <c r="E78" s="865"/>
      <c r="F78" s="865"/>
      <c r="G78" s="865"/>
      <c r="H78" s="865"/>
      <c r="I78" s="564"/>
      <c r="J78" s="565"/>
      <c r="K78" s="566">
        <f>I76+K68</f>
        <v>146287</v>
      </c>
      <c r="L78" s="557" t="s">
        <v>344</v>
      </c>
    </row>
    <row r="79" spans="1:15" s="443" customFormat="1" ht="15">
      <c r="C79" s="567"/>
      <c r="D79" s="567"/>
      <c r="E79" s="567"/>
      <c r="F79" s="567"/>
      <c r="G79" s="567"/>
      <c r="H79" s="567"/>
      <c r="I79" s="568"/>
      <c r="J79" s="568"/>
      <c r="K79" s="568"/>
      <c r="L79" s="557"/>
    </row>
    <row r="80" spans="1:15" s="443" customFormat="1" ht="15">
      <c r="C80" s="569" t="s">
        <v>136</v>
      </c>
      <c r="D80" s="570"/>
      <c r="E80" s="570"/>
      <c r="F80" s="571" t="s">
        <v>137</v>
      </c>
      <c r="G80" s="164"/>
      <c r="H80" s="572"/>
      <c r="I80" s="572"/>
      <c r="J80" s="572"/>
      <c r="K80" s="572"/>
      <c r="L80" s="572"/>
    </row>
    <row r="81" s="443" customFormat="1" ht="15"/>
    <row r="82" s="443" customFormat="1" ht="15"/>
    <row r="83" s="443" customFormat="1" ht="15"/>
    <row r="84" s="443" customFormat="1" ht="15"/>
  </sheetData>
  <mergeCells count="43">
    <mergeCell ref="C78:H78"/>
    <mergeCell ref="E76:F76"/>
    <mergeCell ref="E75:F75"/>
    <mergeCell ref="G75:H75"/>
    <mergeCell ref="I75:K75"/>
    <mergeCell ref="G76:H76"/>
    <mergeCell ref="I76:K76"/>
    <mergeCell ref="E71:F71"/>
    <mergeCell ref="G71:H71"/>
    <mergeCell ref="I71:K71"/>
    <mergeCell ref="E72:F72"/>
    <mergeCell ref="G72:H72"/>
    <mergeCell ref="I72:K72"/>
    <mergeCell ref="N72:O72"/>
    <mergeCell ref="E73:F73"/>
    <mergeCell ref="G73:H73"/>
    <mergeCell ref="I73:K73"/>
    <mergeCell ref="E74:F74"/>
    <mergeCell ref="G74:H74"/>
    <mergeCell ref="I74:K74"/>
    <mergeCell ref="A63:J63"/>
    <mergeCell ref="A65:J65"/>
    <mergeCell ref="A66:J66"/>
    <mergeCell ref="A67:J67"/>
    <mergeCell ref="A53:J53"/>
    <mergeCell ref="A59:J59"/>
    <mergeCell ref="A60:J60"/>
    <mergeCell ref="A61:J61"/>
    <mergeCell ref="A62:J62"/>
    <mergeCell ref="A45:J45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G13:J13"/>
    <mergeCell ref="K13:K14"/>
    <mergeCell ref="L13:O13"/>
  </mergeCells>
  <pageMargins left="0.39370078740157483" right="0" top="0.51181102362204722" bottom="0.39370078740157483" header="0.31496062992125984" footer="0.19685039370078741"/>
  <pageSetup paperSize="9" scale="77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175"/>
  <sheetViews>
    <sheetView zoomScaleSheetLayoutView="80" workbookViewId="0">
      <selection activeCell="D4" sqref="D4"/>
    </sheetView>
  </sheetViews>
  <sheetFormatPr defaultRowHeight="12"/>
  <cols>
    <col min="1" max="1" width="6.7109375" style="521" customWidth="1"/>
    <col min="2" max="2" width="36.28515625" style="521" customWidth="1"/>
    <col min="3" max="4" width="9.7109375" style="521" bestFit="1" customWidth="1"/>
    <col min="5" max="5" width="16.5703125" style="521" customWidth="1"/>
    <col min="6" max="6" width="10.42578125" style="521" customWidth="1"/>
    <col min="7" max="7" width="9.7109375" style="521" bestFit="1" customWidth="1"/>
    <col min="8" max="8" width="10.28515625" style="521" customWidth="1"/>
    <col min="9" max="9" width="11.140625" style="521" bestFit="1" customWidth="1"/>
    <col min="10" max="10" width="10.5703125" style="521" bestFit="1" customWidth="1"/>
    <col min="11" max="16384" width="9.140625" style="521"/>
  </cols>
  <sheetData>
    <row r="1" spans="1:10">
      <c r="H1" s="201" t="s">
        <v>521</v>
      </c>
    </row>
    <row r="2" spans="1:10">
      <c r="H2" s="201" t="s">
        <v>513</v>
      </c>
    </row>
    <row r="3" spans="1:10">
      <c r="H3" s="791" t="s">
        <v>514</v>
      </c>
    </row>
    <row r="4" spans="1:10">
      <c r="A4" s="528" t="s">
        <v>0</v>
      </c>
      <c r="H4" s="528" t="s">
        <v>1</v>
      </c>
    </row>
    <row r="5" spans="1:10">
      <c r="A5" s="521" t="s">
        <v>15</v>
      </c>
      <c r="H5" s="521" t="s">
        <v>3</v>
      </c>
    </row>
    <row r="6" spans="1:10">
      <c r="A6" s="521" t="s">
        <v>4</v>
      </c>
      <c r="H6" s="521" t="s">
        <v>5</v>
      </c>
    </row>
    <row r="7" spans="1:10">
      <c r="A7" s="528" t="s">
        <v>515</v>
      </c>
      <c r="H7" s="528" t="s">
        <v>516</v>
      </c>
    </row>
    <row r="8" spans="1:10">
      <c r="A8" s="528"/>
    </row>
    <row r="9" spans="1:10">
      <c r="A9" s="833" t="s">
        <v>499</v>
      </c>
      <c r="B9" s="833"/>
      <c r="C9" s="833"/>
      <c r="D9" s="833"/>
      <c r="E9" s="833"/>
      <c r="F9" s="833"/>
      <c r="G9" s="833"/>
      <c r="H9" s="833"/>
      <c r="I9" s="833"/>
      <c r="J9" s="833"/>
    </row>
    <row r="10" spans="1:10">
      <c r="A10" s="833" t="s">
        <v>505</v>
      </c>
      <c r="B10" s="833"/>
      <c r="C10" s="833"/>
      <c r="D10" s="833"/>
      <c r="E10" s="833"/>
      <c r="F10" s="833"/>
      <c r="G10" s="833"/>
      <c r="H10" s="833"/>
      <c r="I10" s="833"/>
      <c r="J10" s="833"/>
    </row>
    <row r="11" spans="1:10">
      <c r="A11" s="529"/>
      <c r="B11" s="529"/>
      <c r="C11" s="529"/>
      <c r="D11" s="529"/>
      <c r="E11" s="529"/>
      <c r="F11" s="529"/>
      <c r="G11" s="529"/>
      <c r="H11" s="529"/>
      <c r="I11" s="529"/>
      <c r="J11" s="529"/>
    </row>
    <row r="12" spans="1:10" ht="12.75" thickBot="1">
      <c r="A12" s="529"/>
      <c r="B12" s="529"/>
      <c r="C12" s="529"/>
      <c r="D12" s="529"/>
      <c r="E12" s="529"/>
      <c r="F12" s="529"/>
      <c r="G12" s="529"/>
      <c r="H12" s="529"/>
      <c r="I12" s="529"/>
      <c r="J12" s="529"/>
    </row>
    <row r="13" spans="1:10">
      <c r="A13" s="872" t="s">
        <v>7</v>
      </c>
      <c r="B13" s="874" t="s">
        <v>8</v>
      </c>
      <c r="C13" s="876" t="s">
        <v>357</v>
      </c>
      <c r="D13" s="874" t="s">
        <v>21</v>
      </c>
      <c r="E13" s="878" t="s">
        <v>20</v>
      </c>
      <c r="F13" s="878"/>
      <c r="G13" s="878"/>
      <c r="H13" s="878"/>
      <c r="I13" s="878"/>
      <c r="J13" s="879" t="s">
        <v>358</v>
      </c>
    </row>
    <row r="14" spans="1:10">
      <c r="A14" s="873"/>
      <c r="B14" s="875"/>
      <c r="C14" s="877"/>
      <c r="D14" s="875"/>
      <c r="E14" s="177" t="s">
        <v>17</v>
      </c>
      <c r="F14" s="177" t="s">
        <v>26</v>
      </c>
      <c r="G14" s="96" t="s">
        <v>203</v>
      </c>
      <c r="H14" s="573" t="s">
        <v>359</v>
      </c>
      <c r="I14" s="96" t="s">
        <v>360</v>
      </c>
      <c r="J14" s="880"/>
    </row>
    <row r="15" spans="1:10" ht="12.75" thickBot="1">
      <c r="A15" s="574">
        <v>1</v>
      </c>
      <c r="B15" s="575">
        <v>2</v>
      </c>
      <c r="C15" s="575">
        <v>3</v>
      </c>
      <c r="D15" s="575">
        <v>4</v>
      </c>
      <c r="E15" s="575">
        <v>5</v>
      </c>
      <c r="F15" s="575">
        <v>6</v>
      </c>
      <c r="G15" s="575">
        <v>7</v>
      </c>
      <c r="H15" s="575">
        <v>8</v>
      </c>
      <c r="I15" s="575">
        <v>9</v>
      </c>
      <c r="J15" s="576">
        <v>10</v>
      </c>
    </row>
    <row r="16" spans="1:10" ht="15" customHeight="1">
      <c r="A16" s="170" t="s">
        <v>77</v>
      </c>
      <c r="B16" s="577"/>
      <c r="C16" s="577"/>
      <c r="D16" s="577"/>
      <c r="E16" s="577"/>
      <c r="F16" s="577"/>
      <c r="G16" s="577"/>
      <c r="H16" s="577"/>
      <c r="I16" s="577"/>
      <c r="J16" s="578"/>
    </row>
    <row r="17" spans="1:10" ht="12.75" thickBot="1">
      <c r="A17" s="583" t="s">
        <v>82</v>
      </c>
      <c r="B17" s="584"/>
      <c r="C17" s="584"/>
      <c r="D17" s="584"/>
      <c r="E17" s="584"/>
      <c r="F17" s="584"/>
      <c r="G17" s="584"/>
      <c r="H17" s="584"/>
      <c r="I17" s="584"/>
      <c r="J17" s="585"/>
    </row>
    <row r="18" spans="1:10" ht="30.75" customHeight="1">
      <c r="A18" s="608" t="s">
        <v>46</v>
      </c>
      <c r="B18" s="175" t="s">
        <v>84</v>
      </c>
      <c r="C18" s="41" t="s">
        <v>33</v>
      </c>
      <c r="D18" s="586">
        <v>0</v>
      </c>
      <c r="E18" s="40" t="s">
        <v>79</v>
      </c>
      <c r="F18" s="40"/>
      <c r="G18" s="41" t="s">
        <v>34</v>
      </c>
      <c r="H18" s="537"/>
      <c r="I18" s="40"/>
      <c r="J18" s="587">
        <v>8.4000000000000005E-2</v>
      </c>
    </row>
    <row r="19" spans="1:10" ht="12.75" thickBot="1">
      <c r="A19" s="169"/>
      <c r="B19" s="33"/>
      <c r="C19" s="34" t="s">
        <v>33</v>
      </c>
      <c r="D19" s="53">
        <v>1</v>
      </c>
      <c r="E19" s="33" t="s">
        <v>53</v>
      </c>
      <c r="F19" s="52" t="s">
        <v>54</v>
      </c>
      <c r="G19" s="53" t="s">
        <v>52</v>
      </c>
      <c r="H19" s="53">
        <v>4</v>
      </c>
      <c r="I19" s="34">
        <v>2.0899999999999998E-2</v>
      </c>
      <c r="J19" s="588">
        <v>8.4000000000000005E-2</v>
      </c>
    </row>
    <row r="20" spans="1:10">
      <c r="A20" s="166" t="s">
        <v>86</v>
      </c>
      <c r="B20" s="589"/>
      <c r="C20" s="589"/>
      <c r="D20" s="589"/>
      <c r="E20" s="590" t="s">
        <v>79</v>
      </c>
      <c r="F20" s="589"/>
      <c r="G20" s="589"/>
      <c r="H20" s="591"/>
      <c r="I20" s="589"/>
      <c r="J20" s="592"/>
    </row>
    <row r="21" spans="1:10">
      <c r="A21" s="99" t="s">
        <v>60</v>
      </c>
      <c r="B21" s="15" t="s">
        <v>88</v>
      </c>
      <c r="C21" s="167" t="s">
        <v>34</v>
      </c>
      <c r="D21" s="168">
        <v>8.5000000000000006E-2</v>
      </c>
      <c r="E21" s="98"/>
      <c r="F21" s="98"/>
      <c r="G21" s="98"/>
      <c r="H21" s="176"/>
      <c r="I21" s="98"/>
      <c r="J21" s="579">
        <v>8.5000000000000006E-2</v>
      </c>
    </row>
    <row r="22" spans="1:10">
      <c r="A22" s="99"/>
      <c r="B22" s="15"/>
      <c r="C22" s="167"/>
      <c r="D22" s="171">
        <v>1</v>
      </c>
      <c r="E22" s="15" t="s">
        <v>55</v>
      </c>
      <c r="F22" s="15" t="s">
        <v>56</v>
      </c>
      <c r="G22" s="8" t="s">
        <v>42</v>
      </c>
      <c r="H22" s="8">
        <v>8</v>
      </c>
      <c r="I22" s="8">
        <v>8.6E-3</v>
      </c>
      <c r="J22" s="580">
        <v>6.9000000000000006E-2</v>
      </c>
    </row>
    <row r="23" spans="1:10">
      <c r="A23" s="99"/>
      <c r="B23" s="7" t="s">
        <v>89</v>
      </c>
      <c r="C23" s="8" t="s">
        <v>33</v>
      </c>
      <c r="D23" s="30">
        <v>10</v>
      </c>
      <c r="E23" s="15" t="s">
        <v>89</v>
      </c>
      <c r="F23" s="7"/>
      <c r="G23" s="8"/>
      <c r="H23" s="8"/>
      <c r="I23" s="8">
        <v>1.0399999999999999E-3</v>
      </c>
      <c r="J23" s="580">
        <v>0.01</v>
      </c>
    </row>
    <row r="24" spans="1:10">
      <c r="A24" s="99"/>
      <c r="B24" s="7" t="s">
        <v>90</v>
      </c>
      <c r="C24" s="8" t="s">
        <v>33</v>
      </c>
      <c r="D24" s="30">
        <v>20</v>
      </c>
      <c r="E24" s="15" t="s">
        <v>90</v>
      </c>
      <c r="F24" s="7"/>
      <c r="G24" s="8"/>
      <c r="H24" s="8"/>
      <c r="I24" s="8">
        <v>3.1E-4</v>
      </c>
      <c r="J24" s="580">
        <v>6.0000000000000001E-3</v>
      </c>
    </row>
    <row r="25" spans="1:10" ht="12.75" thickBot="1">
      <c r="A25" s="169"/>
      <c r="B25" s="22" t="s">
        <v>91</v>
      </c>
      <c r="C25" s="34" t="s">
        <v>33</v>
      </c>
      <c r="D25" s="53">
        <v>3</v>
      </c>
      <c r="E25" s="33" t="s">
        <v>55</v>
      </c>
      <c r="F25" s="33" t="s">
        <v>56</v>
      </c>
      <c r="G25" s="34" t="s">
        <v>42</v>
      </c>
      <c r="H25" s="34"/>
      <c r="I25" s="34">
        <v>8.6E-3</v>
      </c>
      <c r="J25" s="588">
        <v>0</v>
      </c>
    </row>
    <row r="26" spans="1:10">
      <c r="A26" s="166" t="s">
        <v>92</v>
      </c>
      <c r="B26" s="589"/>
      <c r="C26" s="589"/>
      <c r="D26" s="589"/>
      <c r="E26" s="590" t="s">
        <v>79</v>
      </c>
      <c r="F26" s="589"/>
      <c r="G26" s="589"/>
      <c r="H26" s="591"/>
      <c r="I26" s="589"/>
      <c r="J26" s="592"/>
    </row>
    <row r="27" spans="1:10">
      <c r="A27" s="99" t="s">
        <v>61</v>
      </c>
      <c r="B27" s="15" t="s">
        <v>94</v>
      </c>
      <c r="C27" s="8" t="s">
        <v>36</v>
      </c>
      <c r="D27" s="30">
        <v>6</v>
      </c>
      <c r="E27" s="15" t="s">
        <v>47</v>
      </c>
      <c r="F27" s="15" t="s">
        <v>48</v>
      </c>
      <c r="G27" s="8" t="s">
        <v>42</v>
      </c>
      <c r="H27" s="8">
        <v>5</v>
      </c>
      <c r="I27" s="8">
        <v>2E-3</v>
      </c>
      <c r="J27" s="580">
        <v>0.06</v>
      </c>
    </row>
    <row r="28" spans="1:10">
      <c r="A28" s="99" t="s">
        <v>62</v>
      </c>
      <c r="B28" s="15" t="s">
        <v>96</v>
      </c>
      <c r="C28" s="8" t="s">
        <v>34</v>
      </c>
      <c r="D28" s="30"/>
      <c r="E28" s="15"/>
      <c r="F28" s="15"/>
      <c r="G28" s="8"/>
      <c r="H28" s="8"/>
      <c r="I28" s="8"/>
      <c r="J28" s="580">
        <v>0.115</v>
      </c>
    </row>
    <row r="29" spans="1:10">
      <c r="A29" s="99"/>
      <c r="B29" s="15"/>
      <c r="C29" s="8" t="s">
        <v>36</v>
      </c>
      <c r="D29" s="30">
        <v>1</v>
      </c>
      <c r="E29" s="15" t="s">
        <v>50</v>
      </c>
      <c r="F29" s="15" t="s">
        <v>51</v>
      </c>
      <c r="G29" s="8" t="s">
        <v>97</v>
      </c>
      <c r="H29" s="8">
        <v>91.6</v>
      </c>
      <c r="I29" s="8">
        <v>1.25E-3</v>
      </c>
      <c r="J29" s="580">
        <v>0.115</v>
      </c>
    </row>
    <row r="30" spans="1:10">
      <c r="A30" s="99"/>
      <c r="B30" s="15"/>
      <c r="C30" s="8"/>
      <c r="D30" s="30"/>
      <c r="E30" s="15" t="s">
        <v>98</v>
      </c>
      <c r="F30" s="15" t="s">
        <v>99</v>
      </c>
      <c r="G30" s="8" t="s">
        <v>36</v>
      </c>
      <c r="H30" s="8">
        <v>4</v>
      </c>
      <c r="I30" s="172">
        <v>1.9000000000000001E-5</v>
      </c>
      <c r="J30" s="581">
        <v>1E-4</v>
      </c>
    </row>
    <row r="31" spans="1:10">
      <c r="A31" s="99"/>
      <c r="B31" s="15"/>
      <c r="C31" s="8"/>
      <c r="D31" s="30"/>
      <c r="E31" s="15" t="s">
        <v>100</v>
      </c>
      <c r="F31" s="15" t="s">
        <v>99</v>
      </c>
      <c r="G31" s="8" t="s">
        <v>36</v>
      </c>
      <c r="H31" s="8">
        <v>4</v>
      </c>
      <c r="I31" s="172">
        <v>1.0000000000000001E-5</v>
      </c>
      <c r="J31" s="581">
        <v>0</v>
      </c>
    </row>
    <row r="32" spans="1:10">
      <c r="A32" s="99"/>
      <c r="B32" s="15"/>
      <c r="C32" s="8"/>
      <c r="D32" s="30"/>
      <c r="E32" s="15" t="s">
        <v>101</v>
      </c>
      <c r="F32" s="15" t="s">
        <v>99</v>
      </c>
      <c r="G32" s="8" t="s">
        <v>36</v>
      </c>
      <c r="H32" s="8">
        <v>8</v>
      </c>
      <c r="I32" s="172">
        <v>3.9999999999999998E-6</v>
      </c>
      <c r="J32" s="582">
        <v>3.0000000000000001E-5</v>
      </c>
    </row>
    <row r="33" spans="1:10">
      <c r="A33" s="99"/>
      <c r="B33" s="15"/>
      <c r="C33" s="8"/>
      <c r="D33" s="30"/>
      <c r="E33" s="15" t="s">
        <v>102</v>
      </c>
      <c r="F33" s="15" t="s">
        <v>99</v>
      </c>
      <c r="G33" s="8" t="s">
        <v>36</v>
      </c>
      <c r="H33" s="8">
        <v>4</v>
      </c>
      <c r="I33" s="172">
        <v>1.9999999999999999E-6</v>
      </c>
      <c r="J33" s="582">
        <v>1.0000000000000001E-5</v>
      </c>
    </row>
    <row r="34" spans="1:10" ht="12.75" thickBot="1">
      <c r="A34" s="169"/>
      <c r="B34" s="33"/>
      <c r="C34" s="34"/>
      <c r="D34" s="53"/>
      <c r="E34" s="33" t="s">
        <v>103</v>
      </c>
      <c r="F34" s="33" t="s">
        <v>99</v>
      </c>
      <c r="G34" s="34" t="s">
        <v>36</v>
      </c>
      <c r="H34" s="34">
        <v>4</v>
      </c>
      <c r="I34" s="593">
        <v>0</v>
      </c>
      <c r="J34" s="594">
        <v>0</v>
      </c>
    </row>
    <row r="35" spans="1:10" ht="12.75" thickBot="1">
      <c r="A35" s="595" t="s">
        <v>63</v>
      </c>
      <c r="B35" s="596" t="s">
        <v>105</v>
      </c>
      <c r="C35" s="597" t="s">
        <v>69</v>
      </c>
      <c r="D35" s="598">
        <v>14.18</v>
      </c>
      <c r="E35" s="596"/>
      <c r="F35" s="91"/>
      <c r="G35" s="597" t="s">
        <v>42</v>
      </c>
      <c r="H35" s="597">
        <v>67.5</v>
      </c>
      <c r="I35" s="91"/>
      <c r="J35" s="599"/>
    </row>
    <row r="36" spans="1:10" ht="24.75" customHeight="1" thickBot="1">
      <c r="A36" s="606" t="s">
        <v>64</v>
      </c>
      <c r="B36" s="596" t="s">
        <v>117</v>
      </c>
      <c r="C36" s="597"/>
      <c r="D36" s="77"/>
      <c r="E36" s="609" t="s">
        <v>118</v>
      </c>
      <c r="F36" s="600" t="s">
        <v>119</v>
      </c>
      <c r="G36" s="77" t="s">
        <v>36</v>
      </c>
      <c r="H36" s="610">
        <v>0</v>
      </c>
      <c r="I36" s="91"/>
      <c r="J36" s="599"/>
    </row>
    <row r="37" spans="1:10" ht="24.75" customHeight="1" thickBot="1">
      <c r="A37" s="606" t="s">
        <v>65</v>
      </c>
      <c r="B37" s="596" t="s">
        <v>120</v>
      </c>
      <c r="C37" s="597" t="s">
        <v>34</v>
      </c>
      <c r="D37" s="605">
        <v>3.0129999999999999</v>
      </c>
      <c r="E37" s="609" t="s">
        <v>121</v>
      </c>
      <c r="F37" s="596" t="s">
        <v>122</v>
      </c>
      <c r="G37" s="597" t="s">
        <v>67</v>
      </c>
      <c r="H37" s="597"/>
      <c r="I37" s="611">
        <v>20.6</v>
      </c>
      <c r="J37" s="612">
        <v>16.760000000000002</v>
      </c>
    </row>
    <row r="38" spans="1:10" ht="24.75" thickBot="1">
      <c r="A38" s="607" t="s">
        <v>70</v>
      </c>
      <c r="B38" s="601" t="s">
        <v>134</v>
      </c>
      <c r="C38" s="602" t="s">
        <v>34</v>
      </c>
      <c r="D38" s="603">
        <v>0.36199999999999999</v>
      </c>
      <c r="E38" s="109"/>
      <c r="F38" s="109"/>
      <c r="G38" s="109"/>
      <c r="H38" s="602"/>
      <c r="I38" s="109"/>
      <c r="J38" s="604"/>
    </row>
    <row r="39" spans="1:10">
      <c r="F39" s="178"/>
      <c r="G39" s="520"/>
      <c r="H39" s="520"/>
      <c r="I39" s="520"/>
      <c r="J39" s="520"/>
    </row>
    <row r="40" spans="1:10">
      <c r="B40" s="521" t="s">
        <v>135</v>
      </c>
    </row>
    <row r="43" spans="1:10">
      <c r="B43" s="522" t="s">
        <v>136</v>
      </c>
      <c r="C43" s="523"/>
      <c r="D43" s="523"/>
      <c r="E43" s="524" t="s">
        <v>137</v>
      </c>
    </row>
    <row r="112" spans="2:4">
      <c r="B112" s="535" t="s">
        <v>138</v>
      </c>
      <c r="C112" s="535" t="s">
        <v>139</v>
      </c>
      <c r="D112" s="535" t="s">
        <v>21</v>
      </c>
    </row>
    <row r="113" spans="2:6">
      <c r="B113" s="29" t="s">
        <v>140</v>
      </c>
      <c r="C113" s="176" t="s">
        <v>34</v>
      </c>
      <c r="D113" s="525">
        <v>0</v>
      </c>
      <c r="E113" s="521">
        <v>0</v>
      </c>
      <c r="F113" s="521" t="s">
        <v>42</v>
      </c>
    </row>
    <row r="114" spans="2:6">
      <c r="B114" s="29" t="s">
        <v>141</v>
      </c>
      <c r="C114" s="176" t="s">
        <v>34</v>
      </c>
      <c r="D114" s="525">
        <v>0</v>
      </c>
      <c r="E114" s="521">
        <v>0</v>
      </c>
      <c r="F114" s="521" t="s">
        <v>42</v>
      </c>
    </row>
    <row r="115" spans="2:6">
      <c r="B115" s="29" t="s">
        <v>142</v>
      </c>
      <c r="C115" s="176" t="s">
        <v>34</v>
      </c>
      <c r="D115" s="525">
        <v>0</v>
      </c>
      <c r="E115" s="521">
        <v>0</v>
      </c>
      <c r="F115" s="521" t="s">
        <v>42</v>
      </c>
    </row>
    <row r="116" spans="2:6">
      <c r="B116" s="29" t="s">
        <v>143</v>
      </c>
      <c r="C116" s="176" t="s">
        <v>34</v>
      </c>
      <c r="D116" s="525">
        <v>0</v>
      </c>
      <c r="E116" s="521">
        <v>0</v>
      </c>
      <c r="F116" s="521" t="s">
        <v>42</v>
      </c>
    </row>
    <row r="117" spans="2:6">
      <c r="B117" s="29" t="s">
        <v>144</v>
      </c>
      <c r="C117" s="176" t="s">
        <v>34</v>
      </c>
      <c r="D117" s="525">
        <v>0</v>
      </c>
      <c r="E117" s="521">
        <v>0</v>
      </c>
      <c r="F117" s="521" t="s">
        <v>42</v>
      </c>
    </row>
    <row r="118" spans="2:6">
      <c r="B118" s="72" t="s">
        <v>145</v>
      </c>
      <c r="C118" s="176" t="s">
        <v>34</v>
      </c>
      <c r="D118" s="525">
        <v>0</v>
      </c>
      <c r="E118" s="521">
        <v>0</v>
      </c>
      <c r="F118" s="521" t="s">
        <v>42</v>
      </c>
    </row>
    <row r="119" spans="2:6">
      <c r="B119" s="72" t="s">
        <v>146</v>
      </c>
      <c r="C119" s="176" t="s">
        <v>34</v>
      </c>
      <c r="D119" s="525">
        <v>0</v>
      </c>
      <c r="E119" s="521">
        <v>0</v>
      </c>
      <c r="F119" s="521" t="s">
        <v>42</v>
      </c>
    </row>
    <row r="120" spans="2:6">
      <c r="B120" s="29" t="s">
        <v>147</v>
      </c>
      <c r="C120" s="176" t="s">
        <v>34</v>
      </c>
      <c r="D120" s="525">
        <v>0</v>
      </c>
    </row>
    <row r="121" spans="2:6">
      <c r="B121" s="29" t="s">
        <v>148</v>
      </c>
      <c r="C121" s="176" t="s">
        <v>34</v>
      </c>
      <c r="D121" s="525">
        <v>0</v>
      </c>
    </row>
    <row r="122" spans="2:6">
      <c r="B122" s="29" t="s">
        <v>149</v>
      </c>
      <c r="C122" s="176" t="s">
        <v>34</v>
      </c>
      <c r="D122" s="525">
        <v>0</v>
      </c>
    </row>
    <row r="123" spans="2:6">
      <c r="B123" s="29" t="s">
        <v>150</v>
      </c>
      <c r="C123" s="176" t="s">
        <v>34</v>
      </c>
      <c r="D123" s="525">
        <v>0</v>
      </c>
    </row>
    <row r="124" spans="2:6">
      <c r="B124" s="29" t="s">
        <v>151</v>
      </c>
      <c r="C124" s="176" t="s">
        <v>34</v>
      </c>
      <c r="D124" s="525">
        <v>7.2999999999999995E-2</v>
      </c>
    </row>
    <row r="125" spans="2:6">
      <c r="B125" s="72" t="s">
        <v>152</v>
      </c>
      <c r="C125" s="176" t="s">
        <v>34</v>
      </c>
      <c r="D125" s="525">
        <v>0</v>
      </c>
    </row>
    <row r="126" spans="2:6">
      <c r="B126" s="72" t="s">
        <v>153</v>
      </c>
      <c r="C126" s="176" t="s">
        <v>34</v>
      </c>
      <c r="D126" s="525">
        <v>0</v>
      </c>
    </row>
    <row r="127" spans="2:6">
      <c r="B127" s="72" t="s">
        <v>154</v>
      </c>
      <c r="C127" s="176" t="s">
        <v>34</v>
      </c>
      <c r="D127" s="525">
        <v>0</v>
      </c>
    </row>
    <row r="128" spans="2:6">
      <c r="B128" s="72" t="s">
        <v>155</v>
      </c>
      <c r="C128" s="176" t="s">
        <v>34</v>
      </c>
      <c r="D128" s="525">
        <v>0</v>
      </c>
    </row>
    <row r="129" spans="2:4">
      <c r="B129" s="72" t="s">
        <v>156</v>
      </c>
      <c r="C129" s="176" t="s">
        <v>34</v>
      </c>
      <c r="D129" s="525">
        <v>0</v>
      </c>
    </row>
    <row r="130" spans="2:4">
      <c r="B130" s="72" t="s">
        <v>157</v>
      </c>
      <c r="C130" s="176" t="s">
        <v>34</v>
      </c>
      <c r="D130" s="525">
        <v>0</v>
      </c>
    </row>
    <row r="131" spans="2:4">
      <c r="B131" s="72" t="s">
        <v>158</v>
      </c>
      <c r="C131" s="176" t="s">
        <v>34</v>
      </c>
      <c r="D131" s="525">
        <v>0</v>
      </c>
    </row>
    <row r="132" spans="2:4">
      <c r="B132" s="72" t="s">
        <v>159</v>
      </c>
      <c r="C132" s="176" t="s">
        <v>34</v>
      </c>
      <c r="D132" s="525">
        <v>0</v>
      </c>
    </row>
    <row r="133" spans="2:4">
      <c r="B133" s="72" t="s">
        <v>160</v>
      </c>
      <c r="C133" s="176" t="s">
        <v>34</v>
      </c>
      <c r="D133" s="525">
        <v>6.4000000000000001E-2</v>
      </c>
    </row>
    <row r="134" spans="2:4">
      <c r="B134" s="72" t="s">
        <v>161</v>
      </c>
      <c r="C134" s="176" t="s">
        <v>34</v>
      </c>
      <c r="D134" s="525">
        <v>0</v>
      </c>
    </row>
    <row r="135" spans="2:4">
      <c r="B135" s="72" t="s">
        <v>162</v>
      </c>
      <c r="C135" s="176" t="s">
        <v>34</v>
      </c>
      <c r="D135" s="525">
        <v>0</v>
      </c>
    </row>
    <row r="136" spans="2:4">
      <c r="B136" s="98" t="s">
        <v>163</v>
      </c>
      <c r="C136" s="176" t="s">
        <v>34</v>
      </c>
      <c r="D136" s="525">
        <v>0.122</v>
      </c>
    </row>
    <row r="137" spans="2:4">
      <c r="B137" s="98" t="s">
        <v>164</v>
      </c>
      <c r="C137" s="176" t="s">
        <v>34</v>
      </c>
      <c r="D137" s="525">
        <v>0</v>
      </c>
    </row>
    <row r="138" spans="2:4">
      <c r="B138" s="98" t="s">
        <v>165</v>
      </c>
      <c r="C138" s="176" t="s">
        <v>34</v>
      </c>
      <c r="D138" s="525">
        <v>0</v>
      </c>
    </row>
    <row r="139" spans="2:4">
      <c r="B139" s="98" t="s">
        <v>166</v>
      </c>
      <c r="C139" s="176" t="s">
        <v>34</v>
      </c>
      <c r="D139" s="525">
        <v>0</v>
      </c>
    </row>
    <row r="140" spans="2:4">
      <c r="B140" s="98" t="s">
        <v>167</v>
      </c>
      <c r="C140" s="176" t="s">
        <v>34</v>
      </c>
      <c r="D140" s="525">
        <v>8.6999999999999994E-2</v>
      </c>
    </row>
    <row r="141" spans="2:4">
      <c r="B141" s="98" t="s">
        <v>168</v>
      </c>
      <c r="C141" s="176" t="s">
        <v>34</v>
      </c>
      <c r="D141" s="525">
        <v>0</v>
      </c>
    </row>
    <row r="142" spans="2:4">
      <c r="B142" s="98" t="s">
        <v>169</v>
      </c>
      <c r="C142" s="176" t="s">
        <v>36</v>
      </c>
      <c r="D142" s="526">
        <v>10</v>
      </c>
    </row>
    <row r="143" spans="2:4">
      <c r="B143" s="98" t="s">
        <v>170</v>
      </c>
      <c r="C143" s="176" t="s">
        <v>36</v>
      </c>
      <c r="D143" s="526">
        <v>20</v>
      </c>
    </row>
    <row r="144" spans="2:4">
      <c r="B144" s="98" t="s">
        <v>171</v>
      </c>
      <c r="C144" s="176" t="s">
        <v>34</v>
      </c>
      <c r="D144" s="525">
        <v>0</v>
      </c>
    </row>
    <row r="145" spans="2:4">
      <c r="B145" s="98" t="s">
        <v>172</v>
      </c>
      <c r="C145" s="176" t="s">
        <v>67</v>
      </c>
      <c r="D145" s="525">
        <v>0.1</v>
      </c>
    </row>
    <row r="146" spans="2:4">
      <c r="B146" s="98" t="s">
        <v>173</v>
      </c>
      <c r="C146" s="176" t="s">
        <v>67</v>
      </c>
      <c r="D146" s="525">
        <v>0</v>
      </c>
    </row>
    <row r="147" spans="2:4">
      <c r="B147" s="98" t="s">
        <v>174</v>
      </c>
      <c r="C147" s="176" t="s">
        <v>67</v>
      </c>
      <c r="D147" s="525">
        <v>0.03</v>
      </c>
    </row>
    <row r="148" spans="2:4">
      <c r="B148" s="98" t="s">
        <v>175</v>
      </c>
      <c r="C148" s="176" t="s">
        <v>67</v>
      </c>
      <c r="D148" s="525">
        <v>0.01</v>
      </c>
    </row>
    <row r="149" spans="2:4">
      <c r="B149" s="98" t="s">
        <v>176</v>
      </c>
      <c r="C149" s="176" t="s">
        <v>67</v>
      </c>
      <c r="D149" s="525">
        <v>0</v>
      </c>
    </row>
    <row r="150" spans="2:4">
      <c r="B150" s="98" t="s">
        <v>177</v>
      </c>
      <c r="C150" s="176" t="s">
        <v>67</v>
      </c>
      <c r="D150" s="525">
        <v>0</v>
      </c>
    </row>
    <row r="151" spans="2:4">
      <c r="B151" s="98" t="s">
        <v>178</v>
      </c>
      <c r="C151" s="176" t="s">
        <v>67</v>
      </c>
      <c r="D151" s="525">
        <v>0</v>
      </c>
    </row>
    <row r="152" spans="2:4">
      <c r="B152" s="98" t="s">
        <v>179</v>
      </c>
      <c r="C152" s="176" t="s">
        <v>67</v>
      </c>
      <c r="D152" s="525">
        <v>0</v>
      </c>
    </row>
    <row r="153" spans="2:4">
      <c r="B153" s="98" t="s">
        <v>180</v>
      </c>
      <c r="C153" s="176" t="s">
        <v>67</v>
      </c>
      <c r="D153" s="525">
        <v>0</v>
      </c>
    </row>
    <row r="154" spans="2:4">
      <c r="B154" s="98" t="s">
        <v>181</v>
      </c>
      <c r="C154" s="176" t="s">
        <v>67</v>
      </c>
      <c r="D154" s="525">
        <v>0</v>
      </c>
    </row>
    <row r="155" spans="2:4">
      <c r="B155" s="98" t="s">
        <v>182</v>
      </c>
      <c r="C155" s="176" t="s">
        <v>67</v>
      </c>
      <c r="D155" s="525">
        <v>0</v>
      </c>
    </row>
    <row r="156" spans="2:4">
      <c r="B156" s="98" t="s">
        <v>183</v>
      </c>
      <c r="C156" s="176" t="s">
        <v>67</v>
      </c>
      <c r="D156" s="525">
        <v>0</v>
      </c>
    </row>
    <row r="157" spans="2:4">
      <c r="B157" s="98" t="s">
        <v>184</v>
      </c>
      <c r="C157" s="176" t="s">
        <v>36</v>
      </c>
      <c r="D157" s="176">
        <v>0</v>
      </c>
    </row>
    <row r="158" spans="2:4">
      <c r="B158" s="98" t="s">
        <v>185</v>
      </c>
      <c r="C158" s="176" t="s">
        <v>36</v>
      </c>
      <c r="D158" s="176">
        <v>0</v>
      </c>
    </row>
    <row r="159" spans="2:4">
      <c r="B159" s="98" t="s">
        <v>186</v>
      </c>
      <c r="C159" s="176" t="s">
        <v>36</v>
      </c>
      <c r="D159" s="176">
        <v>0</v>
      </c>
    </row>
    <row r="160" spans="2:4">
      <c r="B160" s="98" t="s">
        <v>187</v>
      </c>
      <c r="C160" s="176" t="s">
        <v>36</v>
      </c>
      <c r="D160" s="176">
        <v>0</v>
      </c>
    </row>
    <row r="161" spans="2:4">
      <c r="B161" s="98" t="s">
        <v>188</v>
      </c>
      <c r="C161" s="176" t="s">
        <v>36</v>
      </c>
      <c r="D161" s="176">
        <v>0</v>
      </c>
    </row>
    <row r="162" spans="2:4">
      <c r="B162" s="98" t="s">
        <v>189</v>
      </c>
      <c r="C162" s="176" t="s">
        <v>36</v>
      </c>
      <c r="D162" s="176">
        <v>0</v>
      </c>
    </row>
    <row r="163" spans="2:4">
      <c r="B163" s="98" t="s">
        <v>190</v>
      </c>
      <c r="C163" s="176" t="s">
        <v>36</v>
      </c>
      <c r="D163" s="176">
        <v>0</v>
      </c>
    </row>
    <row r="164" spans="2:4">
      <c r="B164" s="98" t="s">
        <v>191</v>
      </c>
      <c r="C164" s="176" t="s">
        <v>36</v>
      </c>
      <c r="D164" s="176">
        <v>0</v>
      </c>
    </row>
    <row r="165" spans="2:4">
      <c r="B165" s="98" t="s">
        <v>192</v>
      </c>
      <c r="C165" s="176" t="s">
        <v>36</v>
      </c>
      <c r="D165" s="176">
        <v>0</v>
      </c>
    </row>
    <row r="166" spans="2:4">
      <c r="B166" s="98" t="s">
        <v>193</v>
      </c>
      <c r="C166" s="176" t="s">
        <v>36</v>
      </c>
      <c r="D166" s="526">
        <v>0</v>
      </c>
    </row>
    <row r="167" spans="2:4">
      <c r="B167" s="98" t="s">
        <v>194</v>
      </c>
      <c r="C167" s="176" t="s">
        <v>36</v>
      </c>
      <c r="D167" s="176">
        <v>0</v>
      </c>
    </row>
    <row r="168" spans="2:4">
      <c r="B168" s="98" t="s">
        <v>195</v>
      </c>
      <c r="C168" s="176" t="s">
        <v>36</v>
      </c>
      <c r="D168" s="176">
        <v>0</v>
      </c>
    </row>
    <row r="169" spans="2:4">
      <c r="B169" s="98" t="s">
        <v>196</v>
      </c>
      <c r="C169" s="176" t="s">
        <v>36</v>
      </c>
      <c r="D169" s="176">
        <v>0</v>
      </c>
    </row>
    <row r="170" spans="2:4">
      <c r="B170" s="98" t="s">
        <v>197</v>
      </c>
      <c r="C170" s="176" t="s">
        <v>36</v>
      </c>
      <c r="D170" s="176">
        <v>0</v>
      </c>
    </row>
    <row r="171" spans="2:4">
      <c r="B171" s="98" t="s">
        <v>198</v>
      </c>
      <c r="C171" s="176" t="s">
        <v>36</v>
      </c>
      <c r="D171" s="176">
        <v>0</v>
      </c>
    </row>
    <row r="172" spans="2:4">
      <c r="B172" s="98" t="s">
        <v>199</v>
      </c>
      <c r="C172" s="176" t="s">
        <v>67</v>
      </c>
      <c r="D172" s="525">
        <v>16.760000000000002</v>
      </c>
    </row>
    <row r="173" spans="2:4">
      <c r="B173" s="98" t="s">
        <v>68</v>
      </c>
      <c r="C173" s="176" t="s">
        <v>69</v>
      </c>
      <c r="D173" s="527">
        <v>0.9</v>
      </c>
    </row>
    <row r="174" spans="2:4">
      <c r="B174" s="98" t="s">
        <v>66</v>
      </c>
      <c r="C174" s="176" t="s">
        <v>67</v>
      </c>
      <c r="D174" s="525">
        <v>0.252</v>
      </c>
    </row>
    <row r="175" spans="2:4">
      <c r="B175" s="98" t="s">
        <v>133</v>
      </c>
      <c r="C175" s="176" t="s">
        <v>67</v>
      </c>
      <c r="D175" s="525">
        <v>9.0449999999999999</v>
      </c>
    </row>
  </sheetData>
  <autoFilter ref="A15:J46"/>
  <mergeCells count="8">
    <mergeCell ref="A9:J9"/>
    <mergeCell ref="A10:J10"/>
    <mergeCell ref="A13:A14"/>
    <mergeCell ref="B13:B14"/>
    <mergeCell ref="C13:C14"/>
    <mergeCell ref="D13:D14"/>
    <mergeCell ref="E13:I13"/>
    <mergeCell ref="J13:J14"/>
  </mergeCells>
  <printOptions horizontalCentered="1"/>
  <pageMargins left="0" right="0" top="0.39370078740157483" bottom="0.39370078740157483" header="0.31496062992125984" footer="0.31496062992125984"/>
  <pageSetup paperSize="9" scale="7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88"/>
  <sheetViews>
    <sheetView showGridLines="0" zoomScaleSheetLayoutView="75" workbookViewId="0">
      <selection activeCell="D5" sqref="D5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8.140625" style="116" customWidth="1"/>
    <col min="7" max="7" width="10.140625" style="116" customWidth="1"/>
    <col min="8" max="8" width="10.42578125" style="116" customWidth="1"/>
    <col min="9" max="9" width="9" style="116" customWidth="1"/>
    <col min="10" max="10" width="9.140625" style="116" customWidth="1"/>
    <col min="11" max="11" width="9.85546875" style="116" customWidth="1"/>
    <col min="12" max="13" width="9.28515625" style="116" customWidth="1"/>
    <col min="14" max="15" width="7.140625" style="116" customWidth="1"/>
    <col min="16" max="16384" width="9.140625" style="301"/>
  </cols>
  <sheetData>
    <row r="1" spans="1:15">
      <c r="K1" s="201" t="s">
        <v>522</v>
      </c>
    </row>
    <row r="2" spans="1:15">
      <c r="K2" s="201" t="s">
        <v>513</v>
      </c>
      <c r="L2" s="521"/>
      <c r="M2" s="521"/>
    </row>
    <row r="3" spans="1:15">
      <c r="K3" s="791" t="s">
        <v>514</v>
      </c>
      <c r="L3" s="521"/>
      <c r="M3" s="521"/>
    </row>
    <row r="4" spans="1:15" s="546" customFormat="1" ht="15">
      <c r="A4" s="545" t="s">
        <v>0</v>
      </c>
      <c r="K4" s="545" t="s">
        <v>1</v>
      </c>
    </row>
    <row r="5" spans="1:15" s="546" customFormat="1" ht="15">
      <c r="A5" s="546" t="s">
        <v>15</v>
      </c>
      <c r="K5" s="546" t="s">
        <v>3</v>
      </c>
    </row>
    <row r="6" spans="1:15" s="546" customFormat="1" ht="15">
      <c r="A6" s="546" t="s">
        <v>4</v>
      </c>
      <c r="K6" s="546" t="s">
        <v>5</v>
      </c>
    </row>
    <row r="7" spans="1:15" s="546" customFormat="1" ht="15">
      <c r="A7" s="545" t="s">
        <v>515</v>
      </c>
      <c r="K7" s="545" t="s">
        <v>516</v>
      </c>
    </row>
    <row r="8" spans="1:15" s="546" customFormat="1" ht="15">
      <c r="A8" s="545"/>
      <c r="M8" s="545"/>
    </row>
    <row r="9" spans="1:15" s="546" customFormat="1" ht="15">
      <c r="A9" s="840" t="s">
        <v>361</v>
      </c>
      <c r="B9" s="840"/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</row>
    <row r="10" spans="1:15" s="546" customFormat="1" ht="15">
      <c r="A10" s="841" t="s">
        <v>505</v>
      </c>
      <c r="B10" s="841"/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</row>
    <row r="11" spans="1:15">
      <c r="C11" s="113"/>
      <c r="D11" s="114"/>
      <c r="E11" s="115"/>
    </row>
    <row r="12" spans="1:15">
      <c r="C12" s="113"/>
      <c r="D12" s="114"/>
      <c r="E12" s="115"/>
    </row>
    <row r="13" spans="1:15" ht="12.75" customHeight="1">
      <c r="A13" s="842" t="s">
        <v>201</v>
      </c>
      <c r="B13" s="842" t="s">
        <v>202</v>
      </c>
      <c r="C13" s="844" t="s">
        <v>17</v>
      </c>
      <c r="D13" s="844" t="s">
        <v>203</v>
      </c>
      <c r="E13" s="844" t="s">
        <v>204</v>
      </c>
      <c r="F13" s="844" t="s">
        <v>205</v>
      </c>
      <c r="G13" s="844"/>
      <c r="H13" s="844"/>
      <c r="I13" s="844"/>
      <c r="J13" s="844"/>
      <c r="K13" s="844" t="s">
        <v>206</v>
      </c>
      <c r="L13" s="844"/>
      <c r="M13" s="844"/>
      <c r="N13" s="844"/>
      <c r="O13" s="844"/>
    </row>
    <row r="14" spans="1:15" ht="13.5" customHeight="1">
      <c r="A14" s="843"/>
      <c r="B14" s="843"/>
      <c r="C14" s="845"/>
      <c r="D14" s="844"/>
      <c r="E14" s="844"/>
      <c r="F14" s="844" t="s">
        <v>207</v>
      </c>
      <c r="G14" s="844" t="s">
        <v>208</v>
      </c>
      <c r="H14" s="844"/>
      <c r="I14" s="844"/>
      <c r="J14" s="844"/>
      <c r="K14" s="844" t="s">
        <v>207</v>
      </c>
      <c r="L14" s="844" t="s">
        <v>208</v>
      </c>
      <c r="M14" s="844"/>
      <c r="N14" s="844"/>
      <c r="O14" s="844"/>
    </row>
    <row r="15" spans="1:15">
      <c r="A15" s="843"/>
      <c r="B15" s="843"/>
      <c r="C15" s="845"/>
      <c r="D15" s="844"/>
      <c r="E15" s="844"/>
      <c r="F15" s="846"/>
      <c r="G15" s="772" t="s">
        <v>209</v>
      </c>
      <c r="H15" s="772" t="s">
        <v>210</v>
      </c>
      <c r="I15" s="772" t="s">
        <v>211</v>
      </c>
      <c r="J15" s="772" t="s">
        <v>212</v>
      </c>
      <c r="K15" s="846"/>
      <c r="L15" s="772" t="s">
        <v>209</v>
      </c>
      <c r="M15" s="772" t="s">
        <v>210</v>
      </c>
      <c r="N15" s="772" t="s">
        <v>211</v>
      </c>
      <c r="O15" s="772" t="s">
        <v>212</v>
      </c>
    </row>
    <row r="16" spans="1:15">
      <c r="A16" s="117">
        <v>1</v>
      </c>
      <c r="B16" s="771">
        <v>2</v>
      </c>
      <c r="C16" s="772">
        <v>3</v>
      </c>
      <c r="D16" s="772">
        <v>4</v>
      </c>
      <c r="E16" s="8">
        <v>5</v>
      </c>
      <c r="F16" s="773">
        <v>6</v>
      </c>
      <c r="G16" s="773">
        <v>7</v>
      </c>
      <c r="H16" s="773">
        <v>8</v>
      </c>
      <c r="I16" s="773">
        <v>9</v>
      </c>
      <c r="J16" s="773">
        <v>10</v>
      </c>
      <c r="K16" s="773">
        <v>11</v>
      </c>
      <c r="L16" s="773">
        <v>12</v>
      </c>
      <c r="M16" s="773">
        <v>13</v>
      </c>
      <c r="N16" s="773">
        <v>14</v>
      </c>
      <c r="O16" s="773">
        <v>15</v>
      </c>
    </row>
    <row r="17" spans="1:15" s="131" customFormat="1" ht="19.149999999999999" customHeight="1">
      <c r="A17" s="126"/>
      <c r="B17" s="127" t="s">
        <v>231</v>
      </c>
      <c r="C17" s="128"/>
      <c r="D17" s="128"/>
      <c r="E17" s="128"/>
      <c r="F17" s="129"/>
      <c r="G17" s="129"/>
      <c r="H17" s="129"/>
      <c r="I17" s="129"/>
      <c r="J17" s="129"/>
      <c r="K17" s="128"/>
      <c r="L17" s="128"/>
      <c r="M17" s="128"/>
      <c r="N17" s="128"/>
      <c r="O17" s="130"/>
    </row>
    <row r="18" spans="1:15" ht="29.25" customHeight="1">
      <c r="A18" s="117" t="s">
        <v>46</v>
      </c>
      <c r="B18" s="118" t="s">
        <v>233</v>
      </c>
      <c r="C18" s="15" t="s">
        <v>234</v>
      </c>
      <c r="D18" s="8" t="s">
        <v>223</v>
      </c>
      <c r="E18" s="124">
        <v>8.4000000000000005E-2</v>
      </c>
      <c r="F18" s="120">
        <v>4542.91</v>
      </c>
      <c r="G18" s="120">
        <v>3550.8</v>
      </c>
      <c r="H18" s="120">
        <v>756.31</v>
      </c>
      <c r="I18" s="120">
        <v>80.87</v>
      </c>
      <c r="J18" s="120">
        <v>235.8</v>
      </c>
      <c r="K18" s="121">
        <v>382</v>
      </c>
      <c r="L18" s="121">
        <v>298</v>
      </c>
      <c r="M18" s="121">
        <v>64</v>
      </c>
      <c r="N18" s="121">
        <v>7</v>
      </c>
      <c r="O18" s="122">
        <v>20</v>
      </c>
    </row>
    <row r="19" spans="1:15" ht="36">
      <c r="A19" s="117" t="s">
        <v>60</v>
      </c>
      <c r="B19" s="118" t="s">
        <v>239</v>
      </c>
      <c r="C19" s="15" t="s">
        <v>240</v>
      </c>
      <c r="D19" s="8" t="s">
        <v>232</v>
      </c>
      <c r="E19" s="124">
        <v>8.6999999999999994E-2</v>
      </c>
      <c r="F19" s="120">
        <v>8804.19</v>
      </c>
      <c r="G19" s="123"/>
      <c r="H19" s="123"/>
      <c r="I19" s="123"/>
      <c r="J19" s="123">
        <v>8804.19</v>
      </c>
      <c r="K19" s="121">
        <v>766</v>
      </c>
      <c r="L19" s="121">
        <v>0</v>
      </c>
      <c r="M19" s="121">
        <v>0</v>
      </c>
      <c r="N19" s="121">
        <v>0</v>
      </c>
      <c r="O19" s="122">
        <v>766</v>
      </c>
    </row>
    <row r="20" spans="1:15" ht="42">
      <c r="A20" s="117" t="s">
        <v>61</v>
      </c>
      <c r="B20" s="118" t="s">
        <v>222</v>
      </c>
      <c r="C20" s="15" t="s">
        <v>243</v>
      </c>
      <c r="D20" s="8" t="s">
        <v>223</v>
      </c>
      <c r="E20" s="124">
        <v>8.4000000000000005E-2</v>
      </c>
      <c r="F20" s="120">
        <v>3031.84</v>
      </c>
      <c r="G20" s="120">
        <v>1357.97</v>
      </c>
      <c r="H20" s="120">
        <v>1548.85</v>
      </c>
      <c r="I20" s="120">
        <v>230.62</v>
      </c>
      <c r="J20" s="120">
        <v>125.02</v>
      </c>
      <c r="K20" s="121">
        <v>255</v>
      </c>
      <c r="L20" s="121">
        <v>114</v>
      </c>
      <c r="M20" s="121">
        <v>130</v>
      </c>
      <c r="N20" s="121">
        <v>19</v>
      </c>
      <c r="O20" s="122">
        <v>11</v>
      </c>
    </row>
    <row r="21" spans="1:15" ht="40.5" customHeight="1">
      <c r="A21" s="117"/>
      <c r="B21" s="118"/>
      <c r="C21" s="453" t="s">
        <v>213</v>
      </c>
      <c r="D21" s="547">
        <v>1.2</v>
      </c>
      <c r="E21" s="119"/>
      <c r="F21" s="120"/>
      <c r="G21" s="120"/>
      <c r="H21" s="123"/>
      <c r="I21" s="123"/>
      <c r="J21" s="123"/>
      <c r="K21" s="121"/>
      <c r="L21" s="121"/>
      <c r="M21" s="121"/>
      <c r="N21" s="548"/>
      <c r="O21" s="149"/>
    </row>
    <row r="22" spans="1:15" ht="26.25" customHeight="1">
      <c r="A22" s="117" t="s">
        <v>62</v>
      </c>
      <c r="B22" s="118" t="s">
        <v>244</v>
      </c>
      <c r="C22" s="15" t="s">
        <v>245</v>
      </c>
      <c r="D22" s="8" t="s">
        <v>223</v>
      </c>
      <c r="E22" s="124">
        <v>8.5000000000000006E-2</v>
      </c>
      <c r="F22" s="120">
        <v>3101.03</v>
      </c>
      <c r="G22" s="120">
        <v>2337.62</v>
      </c>
      <c r="H22" s="120">
        <v>557.21</v>
      </c>
      <c r="I22" s="120">
        <v>45.45</v>
      </c>
      <c r="J22" s="120">
        <v>206.2</v>
      </c>
      <c r="K22" s="121">
        <v>264</v>
      </c>
      <c r="L22" s="121">
        <v>199</v>
      </c>
      <c r="M22" s="121">
        <v>47</v>
      </c>
      <c r="N22" s="121">
        <v>4</v>
      </c>
      <c r="O22" s="122">
        <v>18</v>
      </c>
    </row>
    <row r="23" spans="1:15" ht="24">
      <c r="A23" s="117" t="s">
        <v>63</v>
      </c>
      <c r="B23" s="118" t="s">
        <v>237</v>
      </c>
      <c r="C23" s="15" t="s">
        <v>238</v>
      </c>
      <c r="D23" s="8" t="s">
        <v>232</v>
      </c>
      <c r="E23" s="124">
        <v>7.2999999999999995E-2</v>
      </c>
      <c r="F23" s="120">
        <v>5782</v>
      </c>
      <c r="G23" s="123"/>
      <c r="H23" s="123"/>
      <c r="I23" s="123"/>
      <c r="J23" s="123">
        <v>5782</v>
      </c>
      <c r="K23" s="121">
        <v>422</v>
      </c>
      <c r="L23" s="121">
        <v>0</v>
      </c>
      <c r="M23" s="121">
        <v>0</v>
      </c>
      <c r="N23" s="121">
        <v>0</v>
      </c>
      <c r="O23" s="122">
        <v>422</v>
      </c>
    </row>
    <row r="24" spans="1:15" ht="26.25" customHeight="1">
      <c r="A24" s="117" t="s">
        <v>64</v>
      </c>
      <c r="B24" s="118" t="s">
        <v>224</v>
      </c>
      <c r="C24" s="15" t="s">
        <v>246</v>
      </c>
      <c r="D24" s="8" t="s">
        <v>225</v>
      </c>
      <c r="E24" s="125">
        <v>0.1</v>
      </c>
      <c r="F24" s="120">
        <v>1872.38</v>
      </c>
      <c r="G24" s="120">
        <v>1031.94</v>
      </c>
      <c r="H24" s="120">
        <v>623.75</v>
      </c>
      <c r="I24" s="120">
        <v>20</v>
      </c>
      <c r="J24" s="120">
        <v>216.69</v>
      </c>
      <c r="K24" s="121">
        <v>187</v>
      </c>
      <c r="L24" s="121">
        <v>103</v>
      </c>
      <c r="M24" s="121">
        <v>62</v>
      </c>
      <c r="N24" s="121">
        <v>2</v>
      </c>
      <c r="O24" s="122">
        <v>22</v>
      </c>
    </row>
    <row r="25" spans="1:15" ht="40.5" customHeight="1">
      <c r="A25" s="117"/>
      <c r="B25" s="118"/>
      <c r="C25" s="453" t="s">
        <v>213</v>
      </c>
      <c r="D25" s="547">
        <v>1.2</v>
      </c>
      <c r="E25" s="119"/>
      <c r="F25" s="120"/>
      <c r="G25" s="120"/>
      <c r="H25" s="123"/>
      <c r="I25" s="123"/>
      <c r="J25" s="123"/>
      <c r="K25" s="121"/>
      <c r="L25" s="121"/>
      <c r="M25" s="121"/>
      <c r="N25" s="548"/>
      <c r="O25" s="149"/>
    </row>
    <row r="26" spans="1:15" ht="24">
      <c r="A26" s="117" t="s">
        <v>65</v>
      </c>
      <c r="B26" s="118" t="s">
        <v>247</v>
      </c>
      <c r="C26" s="15" t="s">
        <v>248</v>
      </c>
      <c r="D26" s="8" t="s">
        <v>33</v>
      </c>
      <c r="E26" s="132">
        <v>10</v>
      </c>
      <c r="F26" s="120">
        <v>23.61</v>
      </c>
      <c r="G26" s="123"/>
      <c r="H26" s="123"/>
      <c r="I26" s="123"/>
      <c r="J26" s="123">
        <v>23.61</v>
      </c>
      <c r="K26" s="121">
        <v>236</v>
      </c>
      <c r="L26" s="121">
        <v>0</v>
      </c>
      <c r="M26" s="121">
        <v>0</v>
      </c>
      <c r="N26" s="121">
        <v>0</v>
      </c>
      <c r="O26" s="122">
        <v>236</v>
      </c>
    </row>
    <row r="27" spans="1:15" ht="29.25" customHeight="1">
      <c r="A27" s="117" t="s">
        <v>70</v>
      </c>
      <c r="B27" s="118" t="s">
        <v>249</v>
      </c>
      <c r="C27" s="15" t="s">
        <v>250</v>
      </c>
      <c r="D27" s="8" t="s">
        <v>225</v>
      </c>
      <c r="E27" s="125">
        <v>0.2</v>
      </c>
      <c r="F27" s="120">
        <v>144.41999999999999</v>
      </c>
      <c r="G27" s="120">
        <v>74.86</v>
      </c>
      <c r="H27" s="120">
        <v>61.52</v>
      </c>
      <c r="I27" s="120">
        <v>5.36</v>
      </c>
      <c r="J27" s="120">
        <v>8.0399999999999991</v>
      </c>
      <c r="K27" s="121">
        <v>29</v>
      </c>
      <c r="L27" s="121">
        <v>15</v>
      </c>
      <c r="M27" s="121">
        <v>12</v>
      </c>
      <c r="N27" s="121">
        <v>1</v>
      </c>
      <c r="O27" s="122">
        <v>2</v>
      </c>
    </row>
    <row r="28" spans="1:15" ht="40.5" customHeight="1">
      <c r="A28" s="117"/>
      <c r="B28" s="118"/>
      <c r="C28" s="453" t="s">
        <v>213</v>
      </c>
      <c r="D28" s="547">
        <v>1.2</v>
      </c>
      <c r="E28" s="119"/>
      <c r="F28" s="120"/>
      <c r="G28" s="120"/>
      <c r="H28" s="123"/>
      <c r="I28" s="123"/>
      <c r="J28" s="123"/>
      <c r="K28" s="121"/>
      <c r="L28" s="121"/>
      <c r="M28" s="121"/>
      <c r="N28" s="548"/>
      <c r="O28" s="149"/>
    </row>
    <row r="29" spans="1:15" ht="24">
      <c r="A29" s="117" t="s">
        <v>71</v>
      </c>
      <c r="B29" s="118" t="s">
        <v>251</v>
      </c>
      <c r="C29" s="15" t="s">
        <v>252</v>
      </c>
      <c r="D29" s="8" t="s">
        <v>33</v>
      </c>
      <c r="E29" s="132">
        <v>20</v>
      </c>
      <c r="F29" s="120">
        <v>17</v>
      </c>
      <c r="G29" s="123"/>
      <c r="H29" s="123"/>
      <c r="I29" s="123"/>
      <c r="J29" s="123">
        <v>17</v>
      </c>
      <c r="K29" s="121">
        <v>340</v>
      </c>
      <c r="L29" s="121">
        <v>0</v>
      </c>
      <c r="M29" s="121">
        <v>0</v>
      </c>
      <c r="N29" s="121">
        <v>0</v>
      </c>
      <c r="O29" s="122">
        <v>340</v>
      </c>
    </row>
    <row r="30" spans="1:15" ht="36">
      <c r="A30" s="117" t="s">
        <v>73</v>
      </c>
      <c r="B30" s="118" t="s">
        <v>253</v>
      </c>
      <c r="C30" s="15" t="s">
        <v>254</v>
      </c>
      <c r="D30" s="8" t="s">
        <v>223</v>
      </c>
      <c r="E30" s="124">
        <v>8.5000000000000006E-2</v>
      </c>
      <c r="F30" s="120">
        <v>1224.48</v>
      </c>
      <c r="G30" s="120">
        <v>522.20000000000005</v>
      </c>
      <c r="H30" s="120">
        <v>549.36</v>
      </c>
      <c r="I30" s="120">
        <v>80.58</v>
      </c>
      <c r="J30" s="120">
        <v>152.91999999999999</v>
      </c>
      <c r="K30" s="121">
        <v>104</v>
      </c>
      <c r="L30" s="121">
        <v>44</v>
      </c>
      <c r="M30" s="121">
        <v>47</v>
      </c>
      <c r="N30" s="121">
        <v>7</v>
      </c>
      <c r="O30" s="122">
        <v>13</v>
      </c>
    </row>
    <row r="31" spans="1:15" ht="40.5" customHeight="1">
      <c r="A31" s="117"/>
      <c r="B31" s="118"/>
      <c r="C31" s="453" t="s">
        <v>213</v>
      </c>
      <c r="D31" s="547">
        <v>1.2</v>
      </c>
      <c r="E31" s="119"/>
      <c r="F31" s="120"/>
      <c r="G31" s="120"/>
      <c r="H31" s="123"/>
      <c r="I31" s="123"/>
      <c r="J31" s="123"/>
      <c r="K31" s="121"/>
      <c r="L31" s="121"/>
      <c r="M31" s="121"/>
      <c r="N31" s="548"/>
      <c r="O31" s="149"/>
    </row>
    <row r="32" spans="1:15" ht="27" customHeight="1">
      <c r="A32" s="117" t="s">
        <v>75</v>
      </c>
      <c r="B32" s="118" t="s">
        <v>255</v>
      </c>
      <c r="C32" s="15" t="s">
        <v>256</v>
      </c>
      <c r="D32" s="8" t="s">
        <v>257</v>
      </c>
      <c r="E32" s="124">
        <v>0.14199999999999999</v>
      </c>
      <c r="F32" s="120">
        <v>3470.62</v>
      </c>
      <c r="G32" s="120">
        <v>3470.62</v>
      </c>
      <c r="H32" s="123"/>
      <c r="I32" s="123"/>
      <c r="J32" s="123"/>
      <c r="K32" s="121">
        <v>493</v>
      </c>
      <c r="L32" s="121">
        <v>493</v>
      </c>
      <c r="M32" s="121">
        <v>0</v>
      </c>
      <c r="N32" s="121">
        <v>0</v>
      </c>
      <c r="O32" s="122">
        <v>0</v>
      </c>
    </row>
    <row r="33" spans="1:15" ht="40.5" customHeight="1">
      <c r="A33" s="117"/>
      <c r="B33" s="118"/>
      <c r="C33" s="453" t="s">
        <v>213</v>
      </c>
      <c r="D33" s="547">
        <v>1.2</v>
      </c>
      <c r="E33" s="119"/>
      <c r="F33" s="120"/>
      <c r="G33" s="120"/>
      <c r="H33" s="123"/>
      <c r="I33" s="123"/>
      <c r="J33" s="123"/>
      <c r="K33" s="121"/>
      <c r="L33" s="121"/>
      <c r="M33" s="121"/>
      <c r="N33" s="548"/>
      <c r="O33" s="149"/>
    </row>
    <row r="34" spans="1:15" ht="28.5" customHeight="1">
      <c r="A34" s="117" t="s">
        <v>78</v>
      </c>
      <c r="B34" s="118" t="s">
        <v>362</v>
      </c>
      <c r="C34" s="15" t="s">
        <v>258</v>
      </c>
      <c r="D34" s="8" t="s">
        <v>259</v>
      </c>
      <c r="E34" s="11">
        <v>0.6</v>
      </c>
      <c r="F34" s="120">
        <v>1229.17</v>
      </c>
      <c r="G34" s="120">
        <v>294.36</v>
      </c>
      <c r="H34" s="120">
        <v>123.84</v>
      </c>
      <c r="I34" s="120">
        <v>6.83</v>
      </c>
      <c r="J34" s="120">
        <v>810.97</v>
      </c>
      <c r="K34" s="121">
        <v>738</v>
      </c>
      <c r="L34" s="121">
        <v>177</v>
      </c>
      <c r="M34" s="121">
        <v>74</v>
      </c>
      <c r="N34" s="121">
        <v>4</v>
      </c>
      <c r="O34" s="122">
        <v>487</v>
      </c>
    </row>
    <row r="35" spans="1:15" ht="40.5" customHeight="1">
      <c r="A35" s="117"/>
      <c r="B35" s="118"/>
      <c r="C35" s="453" t="s">
        <v>213</v>
      </c>
      <c r="D35" s="547">
        <v>1.2</v>
      </c>
      <c r="E35" s="119"/>
      <c r="F35" s="120"/>
      <c r="G35" s="120"/>
      <c r="H35" s="123"/>
      <c r="I35" s="123"/>
      <c r="J35" s="123"/>
      <c r="K35" s="121"/>
      <c r="L35" s="121"/>
      <c r="M35" s="121"/>
      <c r="N35" s="548"/>
      <c r="O35" s="149"/>
    </row>
    <row r="36" spans="1:15" ht="27.75" customHeight="1">
      <c r="A36" s="117" t="s">
        <v>80</v>
      </c>
      <c r="B36" s="118" t="s">
        <v>260</v>
      </c>
      <c r="C36" s="15" t="s">
        <v>261</v>
      </c>
      <c r="D36" s="8" t="s">
        <v>262</v>
      </c>
      <c r="E36" s="124">
        <v>0.91600000000000004</v>
      </c>
      <c r="F36" s="120">
        <v>2002.72</v>
      </c>
      <c r="G36" s="120">
        <v>589.42999999999995</v>
      </c>
      <c r="H36" s="120">
        <v>179.17</v>
      </c>
      <c r="I36" s="120">
        <v>10.74</v>
      </c>
      <c r="J36" s="120">
        <v>1234.1199999999999</v>
      </c>
      <c r="K36" s="121">
        <v>1834</v>
      </c>
      <c r="L36" s="121">
        <v>540</v>
      </c>
      <c r="M36" s="121">
        <v>164</v>
      </c>
      <c r="N36" s="121">
        <v>10</v>
      </c>
      <c r="O36" s="122">
        <v>1130</v>
      </c>
    </row>
    <row r="37" spans="1:15" ht="40.5" customHeight="1">
      <c r="A37" s="117"/>
      <c r="B37" s="118"/>
      <c r="C37" s="453" t="s">
        <v>213</v>
      </c>
      <c r="D37" s="547">
        <v>1.2</v>
      </c>
      <c r="E37" s="119"/>
      <c r="F37" s="120"/>
      <c r="G37" s="120"/>
      <c r="H37" s="123"/>
      <c r="I37" s="123"/>
      <c r="J37" s="123"/>
      <c r="K37" s="121"/>
      <c r="L37" s="121"/>
      <c r="M37" s="121"/>
      <c r="N37" s="548"/>
      <c r="O37" s="149"/>
    </row>
    <row r="38" spans="1:15" ht="24">
      <c r="A38" s="117" t="s">
        <v>81</v>
      </c>
      <c r="B38" s="118" t="s">
        <v>263</v>
      </c>
      <c r="C38" s="15" t="s">
        <v>264</v>
      </c>
      <c r="D38" s="8" t="s">
        <v>265</v>
      </c>
      <c r="E38" s="125">
        <v>0.04</v>
      </c>
      <c r="F38" s="120">
        <v>414</v>
      </c>
      <c r="G38" s="120">
        <v>408.12</v>
      </c>
      <c r="H38" s="120">
        <v>5.88</v>
      </c>
      <c r="I38" s="123"/>
      <c r="J38" s="123"/>
      <c r="K38" s="121">
        <v>16</v>
      </c>
      <c r="L38" s="121">
        <v>16</v>
      </c>
      <c r="M38" s="121">
        <v>0</v>
      </c>
      <c r="N38" s="121">
        <v>0</v>
      </c>
      <c r="O38" s="122">
        <v>0</v>
      </c>
    </row>
    <row r="39" spans="1:15" ht="40.5" customHeight="1">
      <c r="A39" s="117"/>
      <c r="B39" s="118"/>
      <c r="C39" s="453" t="s">
        <v>213</v>
      </c>
      <c r="D39" s="547">
        <v>1.2</v>
      </c>
      <c r="E39" s="119"/>
      <c r="F39" s="120"/>
      <c r="G39" s="120"/>
      <c r="H39" s="123"/>
      <c r="I39" s="123"/>
      <c r="J39" s="123"/>
      <c r="K39" s="121"/>
      <c r="L39" s="121"/>
      <c r="M39" s="121"/>
      <c r="N39" s="548"/>
      <c r="O39" s="149"/>
    </row>
    <row r="40" spans="1:15" ht="24">
      <c r="A40" s="117" t="s">
        <v>83</v>
      </c>
      <c r="B40" s="118" t="s">
        <v>266</v>
      </c>
      <c r="C40" s="15" t="s">
        <v>267</v>
      </c>
      <c r="D40" s="8" t="s">
        <v>67</v>
      </c>
      <c r="E40" s="124">
        <v>0.14000000000000001</v>
      </c>
      <c r="F40" s="120">
        <v>25.73</v>
      </c>
      <c r="G40" s="123"/>
      <c r="H40" s="123"/>
      <c r="I40" s="123"/>
      <c r="J40" s="123">
        <v>25.73</v>
      </c>
      <c r="K40" s="121">
        <v>4</v>
      </c>
      <c r="L40" s="121">
        <v>0</v>
      </c>
      <c r="M40" s="121">
        <v>0</v>
      </c>
      <c r="N40" s="121">
        <v>0</v>
      </c>
      <c r="O40" s="122">
        <v>4</v>
      </c>
    </row>
    <row r="41" spans="1:15" ht="19.5" customHeight="1">
      <c r="A41" s="117" t="s">
        <v>85</v>
      </c>
      <c r="B41" s="118" t="s">
        <v>268</v>
      </c>
      <c r="C41" s="15" t="s">
        <v>103</v>
      </c>
      <c r="D41" s="8" t="s">
        <v>33</v>
      </c>
      <c r="E41" s="119">
        <v>4</v>
      </c>
      <c r="F41" s="120">
        <v>17</v>
      </c>
      <c r="G41" s="123"/>
      <c r="H41" s="123">
        <v>2</v>
      </c>
      <c r="I41" s="123"/>
      <c r="J41" s="123">
        <v>15</v>
      </c>
      <c r="K41" s="121">
        <v>68</v>
      </c>
      <c r="L41" s="121">
        <v>0</v>
      </c>
      <c r="M41" s="121">
        <v>8</v>
      </c>
      <c r="N41" s="121">
        <v>0</v>
      </c>
      <c r="O41" s="122">
        <v>60</v>
      </c>
    </row>
    <row r="42" spans="1:15" ht="24">
      <c r="A42" s="117" t="s">
        <v>87</v>
      </c>
      <c r="B42" s="118" t="s">
        <v>269</v>
      </c>
      <c r="C42" s="15" t="s">
        <v>270</v>
      </c>
      <c r="D42" s="8" t="s">
        <v>257</v>
      </c>
      <c r="E42" s="124">
        <v>0.14199999999999999</v>
      </c>
      <c r="F42" s="120">
        <v>2500.9499999999998</v>
      </c>
      <c r="G42" s="120">
        <v>2499.9499999999998</v>
      </c>
      <c r="H42" s="123">
        <v>1</v>
      </c>
      <c r="I42" s="123"/>
      <c r="J42" s="123"/>
      <c r="K42" s="121">
        <v>355</v>
      </c>
      <c r="L42" s="121">
        <v>355</v>
      </c>
      <c r="M42" s="121">
        <v>0</v>
      </c>
      <c r="N42" s="121">
        <v>0</v>
      </c>
      <c r="O42" s="122">
        <v>0</v>
      </c>
    </row>
    <row r="43" spans="1:15" ht="40.5" customHeight="1">
      <c r="A43" s="117"/>
      <c r="B43" s="118"/>
      <c r="C43" s="453" t="s">
        <v>213</v>
      </c>
      <c r="D43" s="547">
        <v>1.2</v>
      </c>
      <c r="E43" s="119"/>
      <c r="F43" s="120"/>
      <c r="G43" s="120"/>
      <c r="H43" s="123"/>
      <c r="I43" s="123"/>
      <c r="J43" s="123"/>
      <c r="K43" s="121"/>
      <c r="L43" s="121"/>
      <c r="M43" s="121"/>
      <c r="N43" s="548"/>
      <c r="O43" s="149"/>
    </row>
    <row r="44" spans="1:15" ht="36">
      <c r="A44" s="117" t="s">
        <v>93</v>
      </c>
      <c r="B44" s="118" t="s">
        <v>286</v>
      </c>
      <c r="C44" s="15" t="s">
        <v>287</v>
      </c>
      <c r="D44" s="8" t="s">
        <v>288</v>
      </c>
      <c r="E44" s="124">
        <v>0.81399999999999995</v>
      </c>
      <c r="F44" s="120">
        <v>718.97</v>
      </c>
      <c r="G44" s="120">
        <v>322.25</v>
      </c>
      <c r="H44" s="120">
        <v>43.32</v>
      </c>
      <c r="I44" s="120">
        <v>0.72</v>
      </c>
      <c r="J44" s="120">
        <v>353.4</v>
      </c>
      <c r="K44" s="121">
        <v>585</v>
      </c>
      <c r="L44" s="121">
        <v>262</v>
      </c>
      <c r="M44" s="121">
        <v>35</v>
      </c>
      <c r="N44" s="121">
        <v>1</v>
      </c>
      <c r="O44" s="122">
        <v>288</v>
      </c>
    </row>
    <row r="45" spans="1:15" ht="18">
      <c r="A45" s="117"/>
      <c r="B45" s="118"/>
      <c r="C45" s="453" t="s">
        <v>289</v>
      </c>
      <c r="D45" s="547">
        <v>2</v>
      </c>
      <c r="E45" s="119"/>
      <c r="F45" s="120"/>
      <c r="G45" s="120"/>
      <c r="H45" s="123"/>
      <c r="I45" s="123"/>
      <c r="J45" s="123"/>
      <c r="K45" s="121"/>
      <c r="L45" s="121"/>
      <c r="M45" s="121"/>
      <c r="N45" s="548"/>
      <c r="O45" s="149"/>
    </row>
    <row r="46" spans="1:15" ht="40.5" customHeight="1">
      <c r="A46" s="117"/>
      <c r="B46" s="118"/>
      <c r="C46" s="453" t="s">
        <v>213</v>
      </c>
      <c r="D46" s="547">
        <v>1.2</v>
      </c>
      <c r="E46" s="119"/>
      <c r="F46" s="120"/>
      <c r="G46" s="120"/>
      <c r="H46" s="123"/>
      <c r="I46" s="123"/>
      <c r="J46" s="123"/>
      <c r="K46" s="121"/>
      <c r="L46" s="121"/>
      <c r="M46" s="121"/>
      <c r="N46" s="548"/>
      <c r="O46" s="149"/>
    </row>
    <row r="47" spans="1:15" ht="38.25" customHeight="1">
      <c r="A47" s="117" t="s">
        <v>95</v>
      </c>
      <c r="B47" s="614" t="s">
        <v>228</v>
      </c>
      <c r="C47" s="15" t="s">
        <v>229</v>
      </c>
      <c r="D47" s="8" t="s">
        <v>308</v>
      </c>
      <c r="E47" s="124">
        <v>0.36199999999999999</v>
      </c>
      <c r="F47" s="120">
        <v>18.920000000000002</v>
      </c>
      <c r="G47" s="120">
        <v>3.48</v>
      </c>
      <c r="H47" s="120">
        <v>15.44</v>
      </c>
      <c r="I47" s="120">
        <v>2.4700000000000002</v>
      </c>
      <c r="J47" s="120"/>
      <c r="K47" s="121">
        <v>7</v>
      </c>
      <c r="L47" s="121">
        <v>1</v>
      </c>
      <c r="M47" s="121">
        <v>6</v>
      </c>
      <c r="N47" s="121">
        <v>1</v>
      </c>
      <c r="O47" s="122">
        <v>0</v>
      </c>
    </row>
    <row r="48" spans="1:15" ht="51">
      <c r="A48" s="117" t="s">
        <v>104</v>
      </c>
      <c r="B48" s="613" t="s">
        <v>309</v>
      </c>
      <c r="C48" s="180" t="s">
        <v>391</v>
      </c>
      <c r="D48" s="8" t="s">
        <v>308</v>
      </c>
      <c r="E48" s="124">
        <v>0.36199999999999999</v>
      </c>
      <c r="F48" s="120">
        <v>75.89</v>
      </c>
      <c r="G48" s="123"/>
      <c r="H48" s="120">
        <v>75.89</v>
      </c>
      <c r="I48" s="123"/>
      <c r="J48" s="123"/>
      <c r="K48" s="121">
        <v>27</v>
      </c>
      <c r="L48" s="121">
        <v>0</v>
      </c>
      <c r="M48" s="121">
        <v>27</v>
      </c>
      <c r="N48" s="121">
        <v>0</v>
      </c>
      <c r="O48" s="122">
        <v>0</v>
      </c>
    </row>
    <row r="49" spans="1:15" ht="15" customHeight="1">
      <c r="A49" s="837" t="s">
        <v>310</v>
      </c>
      <c r="B49" s="838"/>
      <c r="C49" s="838"/>
      <c r="D49" s="838"/>
      <c r="E49" s="838"/>
      <c r="F49" s="838"/>
      <c r="G49" s="838"/>
      <c r="H49" s="838"/>
      <c r="I49" s="838"/>
      <c r="J49" s="839"/>
      <c r="K49" s="135">
        <v>7112</v>
      </c>
      <c r="L49" s="122">
        <v>2617</v>
      </c>
      <c r="M49" s="122">
        <v>676</v>
      </c>
      <c r="N49" s="122">
        <v>56</v>
      </c>
      <c r="O49" s="122">
        <v>3819</v>
      </c>
    </row>
    <row r="50" spans="1:15" ht="15" customHeight="1">
      <c r="A50" s="136" t="s">
        <v>311</v>
      </c>
      <c r="B50" s="137"/>
      <c r="C50" s="137"/>
      <c r="D50" s="138">
        <v>2671</v>
      </c>
      <c r="E50" s="139"/>
      <c r="F50" s="137"/>
      <c r="G50" s="137"/>
      <c r="H50" s="137"/>
      <c r="I50" s="137"/>
      <c r="J50" s="140"/>
      <c r="K50" s="135">
        <v>2339</v>
      </c>
      <c r="L50" s="141"/>
      <c r="M50" s="141"/>
      <c r="N50" s="141"/>
      <c r="O50" s="550"/>
    </row>
    <row r="51" spans="1:15" ht="15" customHeight="1">
      <c r="A51" s="136" t="s">
        <v>312</v>
      </c>
      <c r="B51" s="142"/>
      <c r="C51" s="142"/>
      <c r="D51" s="143"/>
      <c r="E51" s="144"/>
      <c r="F51" s="142"/>
      <c r="G51" s="142"/>
      <c r="H51" s="142"/>
      <c r="I51" s="142"/>
      <c r="J51" s="145"/>
      <c r="K51" s="121"/>
      <c r="L51" s="141"/>
      <c r="M51" s="141"/>
      <c r="N51" s="141"/>
      <c r="O51" s="550"/>
    </row>
    <row r="52" spans="1:15" ht="15" customHeight="1">
      <c r="A52" s="136" t="s">
        <v>313</v>
      </c>
      <c r="B52" s="142"/>
      <c r="C52" s="142"/>
      <c r="D52" s="146">
        <v>508</v>
      </c>
      <c r="E52" s="147"/>
      <c r="F52" s="142"/>
      <c r="G52" s="142"/>
      <c r="H52" s="142"/>
      <c r="I52" s="142"/>
      <c r="J52" s="148">
        <v>0.66</v>
      </c>
      <c r="K52" s="122">
        <v>335</v>
      </c>
      <c r="L52" s="141"/>
      <c r="M52" s="141"/>
      <c r="N52" s="141"/>
      <c r="O52" s="550"/>
    </row>
    <row r="53" spans="1:15" ht="15" customHeight="1">
      <c r="A53" s="136" t="s">
        <v>314</v>
      </c>
      <c r="B53" s="142"/>
      <c r="C53" s="142"/>
      <c r="D53" s="146">
        <v>848</v>
      </c>
      <c r="E53" s="150"/>
      <c r="F53" s="142"/>
      <c r="G53" s="142"/>
      <c r="H53" s="142"/>
      <c r="I53" s="142"/>
      <c r="J53" s="148">
        <v>0.84</v>
      </c>
      <c r="K53" s="122">
        <v>712</v>
      </c>
      <c r="L53" s="141"/>
      <c r="M53" s="141"/>
      <c r="N53" s="141"/>
      <c r="O53" s="550"/>
    </row>
    <row r="54" spans="1:15" ht="15" customHeight="1">
      <c r="A54" s="136" t="s">
        <v>315</v>
      </c>
      <c r="B54" s="142"/>
      <c r="C54" s="142"/>
      <c r="D54" s="146">
        <v>463</v>
      </c>
      <c r="F54" s="142"/>
      <c r="G54" s="142"/>
      <c r="H54" s="142"/>
      <c r="I54" s="142"/>
      <c r="J54" s="148">
        <v>0.95</v>
      </c>
      <c r="K54" s="122">
        <v>440</v>
      </c>
      <c r="L54" s="141"/>
      <c r="M54" s="141"/>
      <c r="N54" s="141"/>
      <c r="O54" s="550"/>
    </row>
    <row r="55" spans="1:15" ht="15" customHeight="1">
      <c r="A55" s="136" t="s">
        <v>316</v>
      </c>
      <c r="B55" s="142"/>
      <c r="C55" s="142"/>
      <c r="D55" s="146">
        <v>852</v>
      </c>
      <c r="E55" s="152"/>
      <c r="F55" s="142"/>
      <c r="G55" s="142"/>
      <c r="H55" s="142"/>
      <c r="I55" s="142"/>
      <c r="J55" s="148">
        <v>1</v>
      </c>
      <c r="K55" s="122">
        <v>852</v>
      </c>
      <c r="L55" s="141"/>
      <c r="M55" s="141"/>
      <c r="N55" s="141"/>
      <c r="O55" s="550"/>
    </row>
    <row r="56" spans="1:15" ht="15" customHeight="1">
      <c r="A56" s="136" t="s">
        <v>318</v>
      </c>
      <c r="B56" s="137"/>
      <c r="C56" s="137"/>
      <c r="D56" s="138">
        <v>2671</v>
      </c>
      <c r="E56" s="139"/>
      <c r="F56" s="137"/>
      <c r="G56" s="137"/>
      <c r="H56" s="137"/>
      <c r="I56" s="137"/>
      <c r="J56" s="140"/>
      <c r="K56" s="135">
        <v>1493</v>
      </c>
      <c r="L56" s="141"/>
      <c r="M56" s="141"/>
      <c r="N56" s="141"/>
      <c r="O56" s="550"/>
    </row>
    <row r="57" spans="1:15" ht="15" customHeight="1">
      <c r="A57" s="837" t="s">
        <v>312</v>
      </c>
      <c r="B57" s="838"/>
      <c r="C57" s="838"/>
      <c r="D57" s="838"/>
      <c r="E57" s="838"/>
      <c r="F57" s="838"/>
      <c r="G57" s="838"/>
      <c r="H57" s="838"/>
      <c r="I57" s="838"/>
      <c r="J57" s="839"/>
      <c r="K57" s="121"/>
      <c r="L57" s="141"/>
      <c r="M57" s="141"/>
      <c r="N57" s="141"/>
      <c r="O57" s="550"/>
    </row>
    <row r="58" spans="1:15" ht="15" customHeight="1">
      <c r="A58" s="136" t="s">
        <v>319</v>
      </c>
      <c r="B58" s="137"/>
      <c r="C58" s="137"/>
      <c r="D58" s="153">
        <v>508</v>
      </c>
      <c r="E58" s="147"/>
      <c r="F58" s="137"/>
      <c r="G58" s="137"/>
      <c r="H58" s="137"/>
      <c r="I58" s="137"/>
      <c r="J58" s="154">
        <v>0.4</v>
      </c>
      <c r="K58" s="122">
        <v>203</v>
      </c>
      <c r="L58" s="141"/>
      <c r="M58" s="141"/>
      <c r="N58" s="141"/>
      <c r="O58" s="550"/>
    </row>
    <row r="59" spans="1:15" ht="15" customHeight="1">
      <c r="A59" s="136" t="s">
        <v>320</v>
      </c>
      <c r="B59" s="137"/>
      <c r="C59" s="137"/>
      <c r="D59" s="153">
        <v>848</v>
      </c>
      <c r="F59" s="137"/>
      <c r="G59" s="137"/>
      <c r="H59" s="137"/>
      <c r="I59" s="137"/>
      <c r="J59" s="154">
        <v>0.45</v>
      </c>
      <c r="K59" s="122">
        <v>382</v>
      </c>
      <c r="L59" s="141"/>
      <c r="M59" s="141"/>
      <c r="N59" s="141"/>
      <c r="O59" s="550"/>
    </row>
    <row r="60" spans="1:15" ht="15" customHeight="1">
      <c r="A60" s="136" t="s">
        <v>322</v>
      </c>
      <c r="B60" s="137"/>
      <c r="C60" s="137"/>
      <c r="D60" s="153">
        <v>852</v>
      </c>
      <c r="E60" s="147"/>
      <c r="F60" s="137"/>
      <c r="G60" s="137"/>
      <c r="H60" s="137"/>
      <c r="I60" s="137"/>
      <c r="J60" s="154">
        <v>0.65</v>
      </c>
      <c r="K60" s="122">
        <v>554</v>
      </c>
      <c r="L60" s="141"/>
      <c r="M60" s="141"/>
      <c r="N60" s="141"/>
      <c r="O60" s="550"/>
    </row>
    <row r="61" spans="1:15" ht="15" customHeight="1">
      <c r="A61" s="136" t="s">
        <v>323</v>
      </c>
      <c r="B61" s="137"/>
      <c r="C61" s="137"/>
      <c r="D61" s="153">
        <v>263</v>
      </c>
      <c r="E61" s="147"/>
      <c r="F61" s="137"/>
      <c r="G61" s="137"/>
      <c r="H61" s="137"/>
      <c r="I61" s="137"/>
      <c r="J61" s="154">
        <v>0.7</v>
      </c>
      <c r="K61" s="122">
        <v>184</v>
      </c>
      <c r="L61" s="141"/>
      <c r="M61" s="141"/>
      <c r="N61" s="141"/>
      <c r="O61" s="550"/>
    </row>
    <row r="62" spans="1:15" ht="15" customHeight="1">
      <c r="A62" s="136" t="s">
        <v>324</v>
      </c>
      <c r="B62" s="137"/>
      <c r="C62" s="137"/>
      <c r="D62" s="153">
        <v>200</v>
      </c>
      <c r="E62" s="147"/>
      <c r="F62" s="137"/>
      <c r="G62" s="137"/>
      <c r="H62" s="137"/>
      <c r="I62" s="137"/>
      <c r="J62" s="154">
        <v>0.85</v>
      </c>
      <c r="K62" s="122">
        <v>170</v>
      </c>
      <c r="L62" s="141"/>
      <c r="M62" s="141"/>
      <c r="N62" s="141"/>
      <c r="O62" s="550"/>
    </row>
    <row r="63" spans="1:15" ht="15" customHeight="1">
      <c r="A63" s="850" t="s">
        <v>325</v>
      </c>
      <c r="B63" s="851"/>
      <c r="C63" s="851"/>
      <c r="D63" s="851"/>
      <c r="E63" s="851"/>
      <c r="F63" s="851"/>
      <c r="G63" s="851"/>
      <c r="H63" s="851"/>
      <c r="I63" s="851"/>
      <c r="J63" s="852"/>
      <c r="K63" s="155">
        <v>10944</v>
      </c>
      <c r="L63" s="141"/>
      <c r="M63" s="141"/>
      <c r="N63" s="141"/>
      <c r="O63" s="550"/>
    </row>
    <row r="64" spans="1:15" ht="15" customHeight="1">
      <c r="A64" s="837" t="s">
        <v>326</v>
      </c>
      <c r="B64" s="838"/>
      <c r="C64" s="838"/>
      <c r="D64" s="838"/>
      <c r="E64" s="838"/>
      <c r="F64" s="838"/>
      <c r="G64" s="838"/>
      <c r="H64" s="838"/>
      <c r="I64" s="838"/>
      <c r="J64" s="839"/>
      <c r="K64" s="121"/>
      <c r="L64" s="141"/>
      <c r="M64" s="141"/>
      <c r="N64" s="141"/>
      <c r="O64" s="550"/>
    </row>
    <row r="65" spans="1:15" ht="15" customHeight="1">
      <c r="A65" s="837" t="s">
        <v>327</v>
      </c>
      <c r="B65" s="838"/>
      <c r="C65" s="838"/>
      <c r="D65" s="838"/>
      <c r="E65" s="838"/>
      <c r="F65" s="838"/>
      <c r="G65" s="838"/>
      <c r="H65" s="838"/>
      <c r="I65" s="838"/>
      <c r="J65" s="839"/>
      <c r="K65" s="122">
        <v>3819</v>
      </c>
      <c r="L65" s="141"/>
      <c r="M65" s="141"/>
      <c r="N65" s="141"/>
      <c r="O65" s="550"/>
    </row>
    <row r="66" spans="1:15" ht="15" customHeight="1">
      <c r="A66" s="837" t="s">
        <v>328</v>
      </c>
      <c r="B66" s="838"/>
      <c r="C66" s="838"/>
      <c r="D66" s="838"/>
      <c r="E66" s="838"/>
      <c r="F66" s="838"/>
      <c r="G66" s="838"/>
      <c r="H66" s="838"/>
      <c r="I66" s="838"/>
      <c r="J66" s="839"/>
      <c r="K66" s="122">
        <v>676</v>
      </c>
      <c r="L66" s="141"/>
      <c r="M66" s="141"/>
      <c r="N66" s="141"/>
      <c r="O66" s="550"/>
    </row>
    <row r="67" spans="1:15" ht="15" customHeight="1">
      <c r="A67" s="847" t="s">
        <v>329</v>
      </c>
      <c r="B67" s="848"/>
      <c r="C67" s="848"/>
      <c r="D67" s="848"/>
      <c r="E67" s="848"/>
      <c r="F67" s="848"/>
      <c r="G67" s="848"/>
      <c r="H67" s="848"/>
      <c r="I67" s="848"/>
      <c r="J67" s="849"/>
      <c r="K67" s="122">
        <v>2673</v>
      </c>
      <c r="L67" s="141"/>
      <c r="M67" s="141"/>
      <c r="N67" s="141"/>
      <c r="O67" s="550"/>
    </row>
    <row r="68" spans="1:15" ht="15" customHeight="1">
      <c r="A68" s="768" t="s">
        <v>330</v>
      </c>
      <c r="B68" s="769"/>
      <c r="C68" s="769"/>
      <c r="D68" s="769"/>
      <c r="E68" s="769"/>
      <c r="F68" s="769"/>
      <c r="G68" s="769"/>
      <c r="H68" s="769"/>
      <c r="I68" s="769"/>
      <c r="J68" s="770"/>
      <c r="K68" s="122">
        <v>0</v>
      </c>
      <c r="L68" s="141"/>
      <c r="M68" s="141"/>
      <c r="N68" s="141"/>
      <c r="O68" s="550"/>
    </row>
    <row r="69" spans="1:15" ht="15" customHeight="1">
      <c r="A69" s="837" t="s">
        <v>331</v>
      </c>
      <c r="B69" s="838"/>
      <c r="C69" s="838"/>
      <c r="D69" s="838"/>
      <c r="E69" s="838"/>
      <c r="F69" s="838"/>
      <c r="G69" s="838"/>
      <c r="H69" s="838"/>
      <c r="I69" s="838"/>
      <c r="J69" s="839"/>
      <c r="K69" s="122">
        <v>2339</v>
      </c>
      <c r="L69" s="141"/>
      <c r="M69" s="141"/>
      <c r="N69" s="141"/>
      <c r="O69" s="550"/>
    </row>
    <row r="70" spans="1:15" ht="15" customHeight="1">
      <c r="A70" s="837" t="s">
        <v>332</v>
      </c>
      <c r="B70" s="838"/>
      <c r="C70" s="838"/>
      <c r="D70" s="838"/>
      <c r="E70" s="838"/>
      <c r="F70" s="838"/>
      <c r="G70" s="838"/>
      <c r="H70" s="838"/>
      <c r="I70" s="838"/>
      <c r="J70" s="839"/>
      <c r="K70" s="122">
        <v>1493</v>
      </c>
      <c r="L70" s="141"/>
      <c r="M70" s="141"/>
      <c r="N70" s="141"/>
      <c r="O70" s="550"/>
    </row>
    <row r="71" spans="1:15" ht="15" customHeight="1">
      <c r="A71" s="850" t="s">
        <v>333</v>
      </c>
      <c r="B71" s="851"/>
      <c r="C71" s="851"/>
      <c r="D71" s="851"/>
      <c r="E71" s="851"/>
      <c r="F71" s="851"/>
      <c r="G71" s="851"/>
      <c r="H71" s="851"/>
      <c r="I71" s="851"/>
      <c r="J71" s="852"/>
      <c r="K71" s="135">
        <v>10944</v>
      </c>
      <c r="L71" s="141"/>
      <c r="M71" s="141"/>
      <c r="N71" s="141"/>
      <c r="O71" s="550"/>
    </row>
    <row r="72" spans="1:15" ht="15" customHeight="1">
      <c r="A72" s="156" t="s">
        <v>335</v>
      </c>
      <c r="B72" s="157"/>
      <c r="C72" s="157"/>
      <c r="D72" s="158" t="s">
        <v>336</v>
      </c>
      <c r="E72" s="159">
        <v>12.545</v>
      </c>
      <c r="F72" s="157"/>
      <c r="G72" s="157"/>
      <c r="H72" s="157"/>
      <c r="I72" s="157"/>
      <c r="J72" s="160"/>
      <c r="K72" s="135">
        <v>137292</v>
      </c>
      <c r="L72" s="141"/>
      <c r="M72" s="141"/>
      <c r="N72" s="141"/>
      <c r="O72" s="550"/>
    </row>
    <row r="74" spans="1:15">
      <c r="K74" s="163"/>
    </row>
    <row r="75" spans="1:15" s="443" customFormat="1" ht="15">
      <c r="C75" s="766" t="s">
        <v>337</v>
      </c>
      <c r="D75" s="766" t="s">
        <v>139</v>
      </c>
      <c r="E75" s="859" t="s">
        <v>21</v>
      </c>
      <c r="F75" s="859"/>
      <c r="G75" s="859" t="s">
        <v>338</v>
      </c>
      <c r="H75" s="859"/>
      <c r="I75" s="860" t="s">
        <v>207</v>
      </c>
      <c r="J75" s="861"/>
      <c r="K75" s="862"/>
      <c r="L75" s="552"/>
    </row>
    <row r="76" spans="1:15" s="443" customFormat="1" ht="15">
      <c r="C76" s="165" t="s">
        <v>339</v>
      </c>
      <c r="D76" s="767" t="s">
        <v>340</v>
      </c>
      <c r="E76" s="854">
        <v>16</v>
      </c>
      <c r="F76" s="854"/>
      <c r="G76" s="863">
        <v>1715.78</v>
      </c>
      <c r="H76" s="863"/>
      <c r="I76" s="856">
        <f>E76*G76</f>
        <v>27452</v>
      </c>
      <c r="J76" s="857"/>
      <c r="K76" s="858"/>
      <c r="L76" s="555"/>
    </row>
    <row r="77" spans="1:15" s="443" customFormat="1" ht="15">
      <c r="C77" s="165" t="s">
        <v>341</v>
      </c>
      <c r="D77" s="767" t="s">
        <v>340</v>
      </c>
      <c r="E77" s="854">
        <v>4</v>
      </c>
      <c r="F77" s="854"/>
      <c r="G77" s="855">
        <v>2272.31</v>
      </c>
      <c r="H77" s="855"/>
      <c r="I77" s="856">
        <f t="shared" ref="I77:I79" si="0">E77*G77</f>
        <v>9089</v>
      </c>
      <c r="J77" s="857"/>
      <c r="K77" s="858"/>
      <c r="L77" s="555"/>
    </row>
    <row r="78" spans="1:15" s="443" customFormat="1" ht="15">
      <c r="C78" s="165" t="s">
        <v>355</v>
      </c>
      <c r="D78" s="767" t="s">
        <v>340</v>
      </c>
      <c r="E78" s="854">
        <v>4</v>
      </c>
      <c r="F78" s="854"/>
      <c r="G78" s="855">
        <v>2808.75</v>
      </c>
      <c r="H78" s="855"/>
      <c r="I78" s="856">
        <f t="shared" si="0"/>
        <v>11235</v>
      </c>
      <c r="J78" s="857"/>
      <c r="K78" s="858"/>
      <c r="L78" s="555"/>
    </row>
    <row r="79" spans="1:15" s="443" customFormat="1" ht="15">
      <c r="C79" s="165" t="s">
        <v>342</v>
      </c>
      <c r="D79" s="767" t="s">
        <v>340</v>
      </c>
      <c r="E79" s="886">
        <v>4</v>
      </c>
      <c r="F79" s="886"/>
      <c r="G79" s="855">
        <v>2588.73</v>
      </c>
      <c r="H79" s="855"/>
      <c r="I79" s="856">
        <f t="shared" si="0"/>
        <v>10355</v>
      </c>
      <c r="J79" s="857"/>
      <c r="K79" s="858"/>
      <c r="L79" s="555"/>
    </row>
    <row r="80" spans="1:15" s="443" customFormat="1" ht="15">
      <c r="C80" s="559" t="s">
        <v>343</v>
      </c>
      <c r="D80" s="559"/>
      <c r="E80" s="881"/>
      <c r="F80" s="881"/>
      <c r="G80" s="882"/>
      <c r="H80" s="882"/>
      <c r="I80" s="883">
        <f>I79+I78+I77+I76</f>
        <v>58131</v>
      </c>
      <c r="J80" s="884"/>
      <c r="K80" s="885"/>
      <c r="L80" s="557" t="s">
        <v>344</v>
      </c>
    </row>
    <row r="81" spans="3:12" s="443" customFormat="1" ht="15">
      <c r="C81" s="560"/>
      <c r="D81" s="560"/>
      <c r="E81" s="561"/>
      <c r="F81" s="561"/>
      <c r="G81" s="562"/>
      <c r="H81" s="562"/>
      <c r="I81" s="563"/>
      <c r="J81" s="563"/>
      <c r="K81" s="563"/>
      <c r="L81" s="557"/>
    </row>
    <row r="82" spans="3:12" s="443" customFormat="1" ht="15">
      <c r="C82" s="864" t="s">
        <v>347</v>
      </c>
      <c r="D82" s="865"/>
      <c r="E82" s="865"/>
      <c r="F82" s="865"/>
      <c r="G82" s="865"/>
      <c r="H82" s="865"/>
      <c r="I82" s="564"/>
      <c r="J82" s="565"/>
      <c r="K82" s="566">
        <f>I80+K72</f>
        <v>195423</v>
      </c>
      <c r="L82" s="557" t="s">
        <v>344</v>
      </c>
    </row>
    <row r="83" spans="3:12" s="443" customFormat="1" ht="15">
      <c r="C83" s="615"/>
      <c r="D83" s="616"/>
      <c r="E83" s="617"/>
      <c r="F83" s="618"/>
      <c r="G83" s="618"/>
      <c r="H83" s="618"/>
      <c r="I83" s="618"/>
      <c r="J83" s="618"/>
      <c r="K83" s="618"/>
      <c r="L83" s="618"/>
    </row>
    <row r="84" spans="3:12" s="443" customFormat="1" ht="15">
      <c r="C84" s="569" t="s">
        <v>136</v>
      </c>
      <c r="D84" s="570"/>
      <c r="E84" s="570"/>
      <c r="F84" s="571" t="s">
        <v>137</v>
      </c>
      <c r="G84" s="164"/>
      <c r="H84" s="572"/>
      <c r="I84" s="572"/>
      <c r="J84" s="572"/>
      <c r="K84" s="572"/>
      <c r="L84" s="572"/>
    </row>
    <row r="85" spans="3:12" s="443" customFormat="1" ht="15"/>
    <row r="86" spans="3:12" s="443" customFormat="1" ht="15"/>
    <row r="87" spans="3:12" s="443" customFormat="1" ht="15"/>
    <row r="88" spans="3:12" s="443" customFormat="1" ht="15"/>
  </sheetData>
  <mergeCells count="42">
    <mergeCell ref="C82:H82"/>
    <mergeCell ref="E80:F80"/>
    <mergeCell ref="G80:H80"/>
    <mergeCell ref="I80:K80"/>
    <mergeCell ref="E79:F79"/>
    <mergeCell ref="G79:H79"/>
    <mergeCell ref="I79:K79"/>
    <mergeCell ref="E77:F77"/>
    <mergeCell ref="G77:H77"/>
    <mergeCell ref="I77:K77"/>
    <mergeCell ref="E78:F78"/>
    <mergeCell ref="G78:H78"/>
    <mergeCell ref="I78:K78"/>
    <mergeCell ref="E75:F75"/>
    <mergeCell ref="G75:H75"/>
    <mergeCell ref="I75:K75"/>
    <mergeCell ref="E76:F76"/>
    <mergeCell ref="G76:H76"/>
    <mergeCell ref="I76:K76"/>
    <mergeCell ref="A67:J67"/>
    <mergeCell ref="A69:J69"/>
    <mergeCell ref="A70:J70"/>
    <mergeCell ref="A71:J71"/>
    <mergeCell ref="A57:J57"/>
    <mergeCell ref="A63:J63"/>
    <mergeCell ref="A64:J64"/>
    <mergeCell ref="A65:J65"/>
    <mergeCell ref="A66:J66"/>
    <mergeCell ref="G14:J14"/>
    <mergeCell ref="K14:K15"/>
    <mergeCell ref="L14:O14"/>
    <mergeCell ref="A49:J49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K28"/>
  <sheetViews>
    <sheetView zoomScaleNormal="100" zoomScaleSheetLayoutView="80" workbookViewId="0">
      <selection activeCell="D2" sqref="D2"/>
    </sheetView>
  </sheetViews>
  <sheetFormatPr defaultRowHeight="12"/>
  <cols>
    <col min="1" max="1" width="6.7109375" style="521" customWidth="1"/>
    <col min="2" max="2" width="36.28515625" style="521" customWidth="1"/>
    <col min="3" max="4" width="9.7109375" style="521" bestFit="1" customWidth="1"/>
    <col min="5" max="5" width="19.7109375" style="521" customWidth="1"/>
    <col min="6" max="6" width="10.5703125" style="521" customWidth="1"/>
    <col min="7" max="7" width="7.85546875" style="521" customWidth="1"/>
    <col min="8" max="8" width="9.5703125" style="521" customWidth="1"/>
    <col min="9" max="9" width="11.140625" style="521" bestFit="1" customWidth="1"/>
    <col min="10" max="10" width="10.5703125" style="521" bestFit="1" customWidth="1"/>
    <col min="11" max="16384" width="9.140625" style="521"/>
  </cols>
  <sheetData>
    <row r="1" spans="1:11">
      <c r="H1" s="201" t="s">
        <v>523</v>
      </c>
    </row>
    <row r="2" spans="1:11">
      <c r="H2" s="201" t="s">
        <v>513</v>
      </c>
      <c r="K2" s="116"/>
    </row>
    <row r="3" spans="1:11">
      <c r="H3" s="791" t="s">
        <v>514</v>
      </c>
      <c r="K3" s="116"/>
    </row>
    <row r="4" spans="1:11">
      <c r="A4" s="528" t="s">
        <v>0</v>
      </c>
      <c r="H4" s="528" t="s">
        <v>1</v>
      </c>
    </row>
    <row r="5" spans="1:11">
      <c r="A5" s="521" t="s">
        <v>15</v>
      </c>
      <c r="H5" s="521" t="s">
        <v>3</v>
      </c>
    </row>
    <row r="6" spans="1:11">
      <c r="A6" s="521" t="s">
        <v>4</v>
      </c>
      <c r="H6" s="521" t="s">
        <v>5</v>
      </c>
    </row>
    <row r="7" spans="1:11">
      <c r="A7" s="528" t="s">
        <v>515</v>
      </c>
      <c r="H7" s="528" t="s">
        <v>516</v>
      </c>
    </row>
    <row r="8" spans="1:11">
      <c r="A8" s="528"/>
    </row>
    <row r="9" spans="1:11">
      <c r="A9" s="833" t="s">
        <v>500</v>
      </c>
      <c r="B9" s="833"/>
      <c r="C9" s="833"/>
      <c r="D9" s="833"/>
      <c r="E9" s="833"/>
      <c r="F9" s="833"/>
      <c r="G9" s="833"/>
      <c r="H9" s="833"/>
      <c r="I9" s="833"/>
      <c r="J9" s="833"/>
    </row>
    <row r="10" spans="1:11">
      <c r="A10" s="833" t="s">
        <v>507</v>
      </c>
      <c r="B10" s="833"/>
      <c r="C10" s="833"/>
      <c r="D10" s="833"/>
      <c r="E10" s="833"/>
      <c r="F10" s="833"/>
      <c r="G10" s="833"/>
      <c r="H10" s="833"/>
      <c r="I10" s="833"/>
      <c r="J10" s="833"/>
    </row>
    <row r="11" spans="1:11" ht="12.75" thickBot="1">
      <c r="A11" s="529"/>
      <c r="B11" s="529"/>
      <c r="C11" s="529"/>
      <c r="D11" s="529"/>
      <c r="E11" s="529"/>
      <c r="F11" s="529"/>
      <c r="G11" s="529"/>
      <c r="H11" s="529"/>
      <c r="I11" s="529"/>
      <c r="J11" s="529"/>
    </row>
    <row r="12" spans="1:11" ht="12.75" thickBot="1">
      <c r="A12" s="530" t="s">
        <v>16</v>
      </c>
      <c r="B12" s="501" t="s">
        <v>17</v>
      </c>
      <c r="C12" s="498" t="s">
        <v>18</v>
      </c>
      <c r="D12" s="498" t="s">
        <v>19</v>
      </c>
      <c r="E12" s="834" t="s">
        <v>20</v>
      </c>
      <c r="F12" s="835"/>
      <c r="G12" s="835"/>
      <c r="H12" s="835"/>
      <c r="I12" s="836"/>
      <c r="J12" s="498" t="s">
        <v>21</v>
      </c>
    </row>
    <row r="13" spans="1:11" ht="24.75" thickBot="1">
      <c r="A13" s="531" t="s">
        <v>22</v>
      </c>
      <c r="B13" s="619" t="s">
        <v>23</v>
      </c>
      <c r="C13" s="620" t="s">
        <v>24</v>
      </c>
      <c r="D13" s="620" t="s">
        <v>25</v>
      </c>
      <c r="E13" s="500" t="s">
        <v>17</v>
      </c>
      <c r="F13" s="500" t="s">
        <v>26</v>
      </c>
      <c r="G13" s="621" t="s">
        <v>27</v>
      </c>
      <c r="H13" s="622" t="s">
        <v>28</v>
      </c>
      <c r="I13" s="622" t="s">
        <v>29</v>
      </c>
      <c r="J13" s="620" t="s">
        <v>30</v>
      </c>
    </row>
    <row r="14" spans="1:11" ht="12.75" thickBot="1">
      <c r="A14" s="533">
        <v>1</v>
      </c>
      <c r="B14" s="534">
        <v>2</v>
      </c>
      <c r="C14" s="503">
        <v>3</v>
      </c>
      <c r="D14" s="503">
        <v>4</v>
      </c>
      <c r="E14" s="504">
        <v>5</v>
      </c>
      <c r="F14" s="505">
        <v>6</v>
      </c>
      <c r="G14" s="505">
        <v>7</v>
      </c>
      <c r="H14" s="505">
        <v>8</v>
      </c>
      <c r="I14" s="505">
        <v>9</v>
      </c>
      <c r="J14" s="503">
        <v>10</v>
      </c>
    </row>
    <row r="15" spans="1:11" ht="15" customHeight="1" thickBot="1">
      <c r="A15" s="156" t="s">
        <v>31</v>
      </c>
      <c r="B15" s="623"/>
      <c r="C15" s="623"/>
      <c r="D15" s="623"/>
      <c r="E15" s="623"/>
      <c r="F15" s="623"/>
      <c r="G15" s="623"/>
      <c r="H15" s="623"/>
      <c r="I15" s="623"/>
      <c r="J15" s="623"/>
    </row>
    <row r="16" spans="1:11" ht="12.75" thickBot="1">
      <c r="A16" s="76"/>
      <c r="B16" s="87" t="s">
        <v>123</v>
      </c>
      <c r="C16" s="88"/>
      <c r="D16" s="89"/>
      <c r="E16" s="90" t="s">
        <v>79</v>
      </c>
      <c r="F16" s="91"/>
      <c r="G16" s="91"/>
      <c r="H16" s="91"/>
      <c r="I16" s="92"/>
      <c r="J16" s="624"/>
    </row>
    <row r="17" spans="1:10">
      <c r="A17" s="625">
        <v>1</v>
      </c>
      <c r="B17" s="93" t="s">
        <v>124</v>
      </c>
      <c r="C17" s="94" t="s">
        <v>36</v>
      </c>
      <c r="D17" s="626">
        <v>1</v>
      </c>
      <c r="E17" s="627"/>
      <c r="F17" s="627"/>
      <c r="G17" s="627"/>
      <c r="H17" s="626">
        <v>3</v>
      </c>
      <c r="I17" s="627"/>
      <c r="J17" s="627"/>
    </row>
    <row r="18" spans="1:10">
      <c r="A18" s="625">
        <v>2</v>
      </c>
      <c r="B18" s="95" t="s">
        <v>35</v>
      </c>
      <c r="C18" s="96" t="s">
        <v>36</v>
      </c>
      <c r="D18" s="176">
        <v>3</v>
      </c>
      <c r="E18" s="98"/>
      <c r="F18" s="98"/>
      <c r="G18" s="98"/>
      <c r="H18" s="176"/>
      <c r="I18" s="98"/>
      <c r="J18" s="98"/>
    </row>
    <row r="19" spans="1:10">
      <c r="A19" s="625">
        <v>3</v>
      </c>
      <c r="B19" s="95" t="s">
        <v>125</v>
      </c>
      <c r="C19" s="96" t="s">
        <v>36</v>
      </c>
      <c r="D19" s="176">
        <v>1</v>
      </c>
      <c r="E19" s="98"/>
      <c r="F19" s="98"/>
      <c r="G19" s="98"/>
      <c r="H19" s="176"/>
      <c r="I19" s="98"/>
      <c r="J19" s="98"/>
    </row>
    <row r="20" spans="1:10">
      <c r="A20" s="117" t="s">
        <v>62</v>
      </c>
      <c r="B20" s="95" t="s">
        <v>126</v>
      </c>
      <c r="C20" s="96" t="s">
        <v>127</v>
      </c>
      <c r="D20" s="30">
        <v>1</v>
      </c>
      <c r="E20" s="7"/>
      <c r="F20" s="7"/>
      <c r="G20" s="7"/>
      <c r="H20" s="8">
        <v>3</v>
      </c>
      <c r="I20" s="7"/>
      <c r="J20" s="628"/>
    </row>
    <row r="21" spans="1:10">
      <c r="A21" s="117" t="s">
        <v>63</v>
      </c>
      <c r="B21" s="72" t="s">
        <v>128</v>
      </c>
      <c r="C21" s="96" t="s">
        <v>36</v>
      </c>
      <c r="D21" s="96">
        <v>1</v>
      </c>
      <c r="E21" s="72"/>
      <c r="F21" s="72"/>
      <c r="G21" s="74"/>
      <c r="H21" s="74"/>
      <c r="I21" s="73"/>
      <c r="J21" s="73"/>
    </row>
    <row r="22" spans="1:10">
      <c r="A22" s="117" t="s">
        <v>64</v>
      </c>
      <c r="B22" s="72" t="s">
        <v>129</v>
      </c>
      <c r="C22" s="96" t="s">
        <v>127</v>
      </c>
      <c r="D22" s="100">
        <v>1</v>
      </c>
      <c r="E22" s="72"/>
      <c r="F22" s="72"/>
      <c r="G22" s="74"/>
      <c r="H22" s="74">
        <v>3</v>
      </c>
      <c r="I22" s="73"/>
      <c r="J22" s="173"/>
    </row>
    <row r="23" spans="1:10">
      <c r="A23" s="117" t="s">
        <v>65</v>
      </c>
      <c r="B23" s="72" t="s">
        <v>130</v>
      </c>
      <c r="C23" s="96" t="s">
        <v>36</v>
      </c>
      <c r="D23" s="100">
        <v>1</v>
      </c>
      <c r="E23" s="72" t="s">
        <v>110</v>
      </c>
      <c r="F23" s="72" t="s">
        <v>32</v>
      </c>
      <c r="G23" s="74" t="s">
        <v>42</v>
      </c>
      <c r="H23" s="74">
        <v>18</v>
      </c>
      <c r="I23" s="73">
        <v>0.252</v>
      </c>
      <c r="J23" s="629">
        <v>4.4999999999999997E-3</v>
      </c>
    </row>
    <row r="24" spans="1:10">
      <c r="A24" s="117"/>
      <c r="B24" s="72"/>
      <c r="C24" s="96"/>
      <c r="D24" s="100"/>
      <c r="E24" s="15" t="s">
        <v>111</v>
      </c>
      <c r="F24" s="72" t="s">
        <v>112</v>
      </c>
      <c r="G24" s="74" t="s">
        <v>36</v>
      </c>
      <c r="H24" s="74">
        <v>3</v>
      </c>
      <c r="I24" s="73">
        <v>2.0000000000000001E-4</v>
      </c>
      <c r="J24" s="630">
        <v>5.9999999999999995E-4</v>
      </c>
    </row>
    <row r="25" spans="1:10">
      <c r="A25" s="117" t="s">
        <v>70</v>
      </c>
      <c r="B25" s="72" t="s">
        <v>131</v>
      </c>
      <c r="C25" s="96" t="s">
        <v>36</v>
      </c>
      <c r="D25" s="100">
        <v>1</v>
      </c>
      <c r="E25" s="15" t="s">
        <v>113</v>
      </c>
      <c r="F25" s="72" t="s">
        <v>114</v>
      </c>
      <c r="G25" s="73" t="s">
        <v>36</v>
      </c>
      <c r="H25" s="74">
        <v>3</v>
      </c>
      <c r="I25" s="73">
        <v>1.9E-3</v>
      </c>
      <c r="J25" s="173">
        <v>5.7000000000000002E-3</v>
      </c>
    </row>
    <row r="28" spans="1:10">
      <c r="B28" s="522" t="s">
        <v>136</v>
      </c>
      <c r="C28" s="523"/>
      <c r="D28" s="523"/>
      <c r="E28" s="524" t="s">
        <v>137</v>
      </c>
    </row>
  </sheetData>
  <autoFilter ref="A14:J30"/>
  <mergeCells count="3">
    <mergeCell ref="A9:J9"/>
    <mergeCell ref="A10:J10"/>
    <mergeCell ref="E12:I12"/>
  </mergeCells>
  <printOptions horizontalCentered="1"/>
  <pageMargins left="0" right="0" top="0.19685039370078741" bottom="0" header="0.31496062992125984" footer="0.31496062992125984"/>
  <pageSetup paperSize="9" scale="7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61"/>
  <sheetViews>
    <sheetView showGridLines="0" tabSelected="1" zoomScaleNormal="100" zoomScaleSheetLayoutView="75" workbookViewId="0">
      <selection activeCell="C4" sqref="C4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7.140625" style="116" customWidth="1"/>
    <col min="10" max="10" width="9.5703125" style="116" customWidth="1"/>
    <col min="11" max="11" width="11.140625" style="116" customWidth="1"/>
    <col min="12" max="15" width="7.140625" style="116" customWidth="1"/>
    <col min="16" max="16384" width="9.140625" style="301"/>
  </cols>
  <sheetData>
    <row r="1" spans="1:15">
      <c r="K1" s="201" t="s">
        <v>524</v>
      </c>
    </row>
    <row r="2" spans="1:15">
      <c r="K2" s="201" t="s">
        <v>513</v>
      </c>
      <c r="L2" s="521"/>
      <c r="M2" s="521"/>
    </row>
    <row r="3" spans="1:15">
      <c r="K3" s="791" t="s">
        <v>514</v>
      </c>
      <c r="L3" s="521"/>
      <c r="M3" s="521"/>
    </row>
    <row r="4" spans="1:15" s="546" customFormat="1" ht="15">
      <c r="A4" s="545" t="s">
        <v>0</v>
      </c>
      <c r="K4" s="545" t="s">
        <v>1</v>
      </c>
    </row>
    <row r="5" spans="1:15" s="546" customFormat="1" ht="15">
      <c r="A5" s="546" t="s">
        <v>15</v>
      </c>
      <c r="K5" s="546" t="s">
        <v>3</v>
      </c>
    </row>
    <row r="6" spans="1:15" s="546" customFormat="1" ht="15">
      <c r="A6" s="546" t="s">
        <v>4</v>
      </c>
      <c r="K6" s="546" t="s">
        <v>5</v>
      </c>
    </row>
    <row r="7" spans="1:15" s="546" customFormat="1" ht="15">
      <c r="A7" s="545" t="s">
        <v>515</v>
      </c>
      <c r="K7" s="545" t="s">
        <v>516</v>
      </c>
    </row>
    <row r="8" spans="1:15" s="546" customFormat="1" ht="15">
      <c r="A8" s="545"/>
      <c r="M8" s="545"/>
    </row>
    <row r="9" spans="1:15" s="546" customFormat="1" ht="15">
      <c r="A9" s="840" t="s">
        <v>484</v>
      </c>
      <c r="B9" s="840"/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</row>
    <row r="10" spans="1:15" s="546" customFormat="1" ht="15">
      <c r="A10" s="841" t="s">
        <v>508</v>
      </c>
      <c r="B10" s="841"/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</row>
    <row r="11" spans="1:15">
      <c r="C11" s="113"/>
      <c r="D11" s="114"/>
      <c r="E11" s="115"/>
    </row>
    <row r="12" spans="1:15" ht="12.75" customHeight="1">
      <c r="A12" s="842" t="s">
        <v>201</v>
      </c>
      <c r="B12" s="842" t="s">
        <v>202</v>
      </c>
      <c r="C12" s="844" t="s">
        <v>17</v>
      </c>
      <c r="D12" s="844" t="s">
        <v>203</v>
      </c>
      <c r="E12" s="844" t="s">
        <v>204</v>
      </c>
      <c r="F12" s="844" t="s">
        <v>205</v>
      </c>
      <c r="G12" s="844"/>
      <c r="H12" s="844"/>
      <c r="I12" s="844"/>
      <c r="J12" s="844"/>
      <c r="K12" s="844" t="s">
        <v>206</v>
      </c>
      <c r="L12" s="844"/>
      <c r="M12" s="844"/>
      <c r="N12" s="844"/>
      <c r="O12" s="844"/>
    </row>
    <row r="13" spans="1:15" ht="13.5" customHeight="1">
      <c r="A13" s="843"/>
      <c r="B13" s="843"/>
      <c r="C13" s="845"/>
      <c r="D13" s="844"/>
      <c r="E13" s="844"/>
      <c r="F13" s="844" t="s">
        <v>207</v>
      </c>
      <c r="G13" s="844" t="s">
        <v>208</v>
      </c>
      <c r="H13" s="844"/>
      <c r="I13" s="844"/>
      <c r="J13" s="844"/>
      <c r="K13" s="844" t="s">
        <v>207</v>
      </c>
      <c r="L13" s="844" t="s">
        <v>208</v>
      </c>
      <c r="M13" s="844"/>
      <c r="N13" s="844"/>
      <c r="O13" s="844"/>
    </row>
    <row r="14" spans="1:15" ht="24">
      <c r="A14" s="843"/>
      <c r="B14" s="843"/>
      <c r="C14" s="845"/>
      <c r="D14" s="844"/>
      <c r="E14" s="844"/>
      <c r="F14" s="846"/>
      <c r="G14" s="772" t="s">
        <v>209</v>
      </c>
      <c r="H14" s="772" t="s">
        <v>210</v>
      </c>
      <c r="I14" s="772" t="s">
        <v>211</v>
      </c>
      <c r="J14" s="772" t="s">
        <v>212</v>
      </c>
      <c r="K14" s="846"/>
      <c r="L14" s="772" t="s">
        <v>209</v>
      </c>
      <c r="M14" s="772" t="s">
        <v>210</v>
      </c>
      <c r="N14" s="772" t="s">
        <v>211</v>
      </c>
      <c r="O14" s="772" t="s">
        <v>212</v>
      </c>
    </row>
    <row r="15" spans="1:15">
      <c r="A15" s="117">
        <v>1</v>
      </c>
      <c r="B15" s="771">
        <v>2</v>
      </c>
      <c r="C15" s="772">
        <v>3</v>
      </c>
      <c r="D15" s="772">
        <v>4</v>
      </c>
      <c r="E15" s="8">
        <v>5</v>
      </c>
      <c r="F15" s="773">
        <v>6</v>
      </c>
      <c r="G15" s="773">
        <v>7</v>
      </c>
      <c r="H15" s="773">
        <v>8</v>
      </c>
      <c r="I15" s="773">
        <v>9</v>
      </c>
      <c r="J15" s="773">
        <v>10</v>
      </c>
      <c r="K15" s="773">
        <v>11</v>
      </c>
      <c r="L15" s="773">
        <v>12</v>
      </c>
      <c r="M15" s="773">
        <v>13</v>
      </c>
      <c r="N15" s="773">
        <v>14</v>
      </c>
      <c r="O15" s="773">
        <v>15</v>
      </c>
    </row>
    <row r="16" spans="1:15" ht="19.149999999999999" customHeight="1">
      <c r="A16" s="887" t="s">
        <v>31</v>
      </c>
      <c r="B16" s="887"/>
      <c r="C16" s="887"/>
      <c r="D16" s="887"/>
      <c r="E16" s="887"/>
      <c r="F16" s="887"/>
      <c r="G16" s="887"/>
      <c r="H16" s="887"/>
      <c r="I16" s="887"/>
      <c r="J16" s="887"/>
      <c r="K16" s="887"/>
      <c r="L16" s="887"/>
      <c r="M16" s="887"/>
      <c r="N16" s="887"/>
      <c r="O16" s="887"/>
    </row>
    <row r="17" spans="1:15" ht="84" customHeight="1">
      <c r="A17" s="117" t="s">
        <v>46</v>
      </c>
      <c r="B17" s="118" t="s">
        <v>290</v>
      </c>
      <c r="C17" s="15" t="s">
        <v>291</v>
      </c>
      <c r="D17" s="8" t="s">
        <v>292</v>
      </c>
      <c r="E17" s="119">
        <v>1</v>
      </c>
      <c r="F17" s="120">
        <v>198.89</v>
      </c>
      <c r="G17" s="120">
        <v>104.21</v>
      </c>
      <c r="H17" s="120">
        <v>94.68</v>
      </c>
      <c r="I17" s="120">
        <v>44.8</v>
      </c>
      <c r="J17" s="120"/>
      <c r="K17" s="121">
        <v>199</v>
      </c>
      <c r="L17" s="121">
        <v>104</v>
      </c>
      <c r="M17" s="121">
        <v>95</v>
      </c>
      <c r="N17" s="121">
        <v>45</v>
      </c>
      <c r="O17" s="122">
        <v>0</v>
      </c>
    </row>
    <row r="18" spans="1:15" ht="40.5" customHeight="1">
      <c r="A18" s="117"/>
      <c r="B18" s="118"/>
      <c r="C18" s="453" t="s">
        <v>213</v>
      </c>
      <c r="D18" s="772">
        <v>1.2</v>
      </c>
      <c r="E18" s="119"/>
      <c r="F18" s="120"/>
      <c r="G18" s="120"/>
      <c r="H18" s="123"/>
      <c r="I18" s="123"/>
      <c r="J18" s="123"/>
      <c r="K18" s="121"/>
      <c r="L18" s="121"/>
      <c r="M18" s="121"/>
      <c r="N18" s="548"/>
      <c r="O18" s="149"/>
    </row>
    <row r="19" spans="1:15" ht="78">
      <c r="A19" s="117" t="s">
        <v>60</v>
      </c>
      <c r="B19" s="118" t="s">
        <v>216</v>
      </c>
      <c r="C19" s="15" t="s">
        <v>217</v>
      </c>
      <c r="D19" s="8" t="s">
        <v>218</v>
      </c>
      <c r="E19" s="119">
        <v>3</v>
      </c>
      <c r="F19" s="120">
        <v>10.35</v>
      </c>
      <c r="G19" s="120">
        <v>8.36</v>
      </c>
      <c r="H19" s="120">
        <v>1.99</v>
      </c>
      <c r="I19" s="120">
        <v>0.2</v>
      </c>
      <c r="J19" s="120"/>
      <c r="K19" s="121">
        <v>31</v>
      </c>
      <c r="L19" s="121">
        <v>25</v>
      </c>
      <c r="M19" s="121">
        <v>6</v>
      </c>
      <c r="N19" s="121">
        <v>1</v>
      </c>
      <c r="O19" s="122">
        <v>0</v>
      </c>
    </row>
    <row r="20" spans="1:15" ht="40.5" customHeight="1">
      <c r="A20" s="117"/>
      <c r="B20" s="118"/>
      <c r="C20" s="453" t="s">
        <v>213</v>
      </c>
      <c r="D20" s="772">
        <v>1</v>
      </c>
      <c r="E20" s="119"/>
      <c r="F20" s="120"/>
      <c r="G20" s="120"/>
      <c r="H20" s="123"/>
      <c r="I20" s="123"/>
      <c r="J20" s="123"/>
      <c r="K20" s="121"/>
      <c r="L20" s="121"/>
      <c r="M20" s="121"/>
      <c r="N20" s="548"/>
      <c r="O20" s="149"/>
    </row>
    <row r="21" spans="1:15" ht="66">
      <c r="A21" s="117" t="s">
        <v>61</v>
      </c>
      <c r="B21" s="118" t="s">
        <v>293</v>
      </c>
      <c r="C21" s="15" t="s">
        <v>294</v>
      </c>
      <c r="D21" s="8" t="s">
        <v>295</v>
      </c>
      <c r="E21" s="119">
        <v>1</v>
      </c>
      <c r="F21" s="120">
        <v>85.26</v>
      </c>
      <c r="G21" s="120">
        <v>54.5</v>
      </c>
      <c r="H21" s="120">
        <v>30.76</v>
      </c>
      <c r="I21" s="120">
        <v>2.68</v>
      </c>
      <c r="J21" s="120"/>
      <c r="K21" s="121">
        <v>86</v>
      </c>
      <c r="L21" s="121">
        <v>55</v>
      </c>
      <c r="M21" s="121">
        <v>31</v>
      </c>
      <c r="N21" s="121">
        <v>3</v>
      </c>
      <c r="O21" s="122">
        <v>0</v>
      </c>
    </row>
    <row r="22" spans="1:15" ht="40.5" customHeight="1">
      <c r="A22" s="117"/>
      <c r="B22" s="118"/>
      <c r="C22" s="453" t="s">
        <v>213</v>
      </c>
      <c r="D22" s="772">
        <v>1</v>
      </c>
      <c r="E22" s="119"/>
      <c r="F22" s="120"/>
      <c r="G22" s="120"/>
      <c r="H22" s="123"/>
      <c r="I22" s="123"/>
      <c r="J22" s="123"/>
      <c r="K22" s="121"/>
      <c r="L22" s="121"/>
      <c r="M22" s="121"/>
      <c r="N22" s="548"/>
      <c r="O22" s="149"/>
    </row>
    <row r="23" spans="1:15" ht="90">
      <c r="A23" s="117" t="s">
        <v>62</v>
      </c>
      <c r="B23" s="118" t="s">
        <v>296</v>
      </c>
      <c r="C23" s="15" t="s">
        <v>297</v>
      </c>
      <c r="D23" s="8" t="s">
        <v>298</v>
      </c>
      <c r="E23" s="119">
        <v>1</v>
      </c>
      <c r="F23" s="120">
        <v>2217.69</v>
      </c>
      <c r="G23" s="120">
        <v>673.67</v>
      </c>
      <c r="H23" s="120">
        <v>1544.02</v>
      </c>
      <c r="I23" s="120">
        <v>209.03</v>
      </c>
      <c r="J23" s="120"/>
      <c r="K23" s="121">
        <v>2218</v>
      </c>
      <c r="L23" s="121">
        <v>674</v>
      </c>
      <c r="M23" s="121">
        <v>1544</v>
      </c>
      <c r="N23" s="121">
        <v>209</v>
      </c>
      <c r="O23" s="122">
        <v>0</v>
      </c>
    </row>
    <row r="24" spans="1:15" ht="40.5" customHeight="1">
      <c r="A24" s="117"/>
      <c r="B24" s="118"/>
      <c r="C24" s="453" t="s">
        <v>213</v>
      </c>
      <c r="D24" s="772">
        <v>1.2</v>
      </c>
      <c r="E24" s="119"/>
      <c r="F24" s="120"/>
      <c r="G24" s="120"/>
      <c r="H24" s="123"/>
      <c r="I24" s="123"/>
      <c r="J24" s="123"/>
      <c r="K24" s="121"/>
      <c r="L24" s="121"/>
      <c r="M24" s="121"/>
      <c r="N24" s="548"/>
      <c r="O24" s="149"/>
    </row>
    <row r="25" spans="1:15" ht="39.75" customHeight="1">
      <c r="A25" s="117" t="s">
        <v>63</v>
      </c>
      <c r="B25" s="118" t="s">
        <v>296</v>
      </c>
      <c r="C25" s="15" t="s">
        <v>299</v>
      </c>
      <c r="D25" s="8" t="s">
        <v>298</v>
      </c>
      <c r="E25" s="119">
        <v>1</v>
      </c>
      <c r="F25" s="120">
        <v>4102.8900000000003</v>
      </c>
      <c r="G25" s="120">
        <v>1122.78</v>
      </c>
      <c r="H25" s="120">
        <v>2573.35</v>
      </c>
      <c r="I25" s="120">
        <v>348.37</v>
      </c>
      <c r="J25" s="120">
        <v>406.76</v>
      </c>
      <c r="K25" s="121">
        <v>4103</v>
      </c>
      <c r="L25" s="121">
        <v>1123</v>
      </c>
      <c r="M25" s="121">
        <v>2573</v>
      </c>
      <c r="N25" s="121">
        <v>348</v>
      </c>
      <c r="O25" s="122">
        <v>407</v>
      </c>
    </row>
    <row r="26" spans="1:15" ht="40.5" customHeight="1">
      <c r="A26" s="117"/>
      <c r="B26" s="118"/>
      <c r="C26" s="453" t="s">
        <v>213</v>
      </c>
      <c r="D26" s="772">
        <v>1.2</v>
      </c>
      <c r="E26" s="119"/>
      <c r="F26" s="120"/>
      <c r="G26" s="120"/>
      <c r="H26" s="123"/>
      <c r="I26" s="123"/>
      <c r="J26" s="123"/>
      <c r="K26" s="121"/>
      <c r="L26" s="121"/>
      <c r="M26" s="121"/>
      <c r="N26" s="548"/>
      <c r="O26" s="149"/>
    </row>
    <row r="27" spans="1:15" ht="36">
      <c r="A27" s="117" t="s">
        <v>64</v>
      </c>
      <c r="B27" s="118" t="s">
        <v>293</v>
      </c>
      <c r="C27" s="15" t="s">
        <v>479</v>
      </c>
      <c r="D27" s="8" t="s">
        <v>221</v>
      </c>
      <c r="E27" s="741">
        <v>1</v>
      </c>
      <c r="F27" s="120">
        <v>174</v>
      </c>
      <c r="G27" s="120">
        <v>90.84</v>
      </c>
      <c r="H27" s="120">
        <v>51.27</v>
      </c>
      <c r="I27" s="120">
        <v>4.47</v>
      </c>
      <c r="J27" s="120">
        <v>31.89</v>
      </c>
      <c r="K27" s="121">
        <v>174</v>
      </c>
      <c r="L27" s="121">
        <v>91</v>
      </c>
      <c r="M27" s="121">
        <v>51</v>
      </c>
      <c r="N27" s="121">
        <v>4</v>
      </c>
      <c r="O27" s="122">
        <v>32</v>
      </c>
    </row>
    <row r="28" spans="1:15" ht="36">
      <c r="A28" s="117" t="s">
        <v>65</v>
      </c>
      <c r="B28" s="118" t="s">
        <v>290</v>
      </c>
      <c r="C28" s="15" t="s">
        <v>303</v>
      </c>
      <c r="D28" s="8" t="s">
        <v>292</v>
      </c>
      <c r="E28" s="741">
        <v>1</v>
      </c>
      <c r="F28" s="120">
        <v>334.22</v>
      </c>
      <c r="G28" s="120">
        <v>173.69</v>
      </c>
      <c r="H28" s="120">
        <v>157.80000000000001</v>
      </c>
      <c r="I28" s="120">
        <v>74.66</v>
      </c>
      <c r="J28" s="120">
        <v>2.73</v>
      </c>
      <c r="K28" s="121">
        <v>335</v>
      </c>
      <c r="L28" s="121">
        <v>174</v>
      </c>
      <c r="M28" s="121">
        <v>158</v>
      </c>
      <c r="N28" s="121">
        <v>75</v>
      </c>
      <c r="O28" s="122">
        <v>3</v>
      </c>
    </row>
    <row r="29" spans="1:15" ht="40.5" customHeight="1">
      <c r="A29" s="117"/>
      <c r="B29" s="118"/>
      <c r="C29" s="453" t="s">
        <v>213</v>
      </c>
      <c r="D29" s="772">
        <v>1.2</v>
      </c>
      <c r="E29" s="119"/>
      <c r="F29" s="120"/>
      <c r="G29" s="120"/>
      <c r="H29" s="123"/>
      <c r="I29" s="123"/>
      <c r="J29" s="123"/>
      <c r="K29" s="121"/>
      <c r="L29" s="121"/>
      <c r="M29" s="121"/>
      <c r="N29" s="548"/>
      <c r="O29" s="149"/>
    </row>
    <row r="30" spans="1:15" ht="36">
      <c r="A30" s="117" t="s">
        <v>70</v>
      </c>
      <c r="B30" s="118" t="s">
        <v>304</v>
      </c>
      <c r="C30" s="15" t="s">
        <v>281</v>
      </c>
      <c r="D30" s="8" t="s">
        <v>232</v>
      </c>
      <c r="E30" s="742">
        <v>4.7000000000000002E-3</v>
      </c>
      <c r="F30" s="120">
        <v>65107</v>
      </c>
      <c r="G30" s="123"/>
      <c r="H30" s="123"/>
      <c r="I30" s="123"/>
      <c r="J30" s="123">
        <v>65107</v>
      </c>
      <c r="K30" s="121">
        <v>306</v>
      </c>
      <c r="L30" s="121">
        <v>0</v>
      </c>
      <c r="M30" s="121">
        <v>0</v>
      </c>
      <c r="N30" s="121">
        <v>0</v>
      </c>
      <c r="O30" s="122">
        <v>306</v>
      </c>
    </row>
    <row r="31" spans="1:15" ht="24.75" customHeight="1">
      <c r="A31" s="117" t="s">
        <v>71</v>
      </c>
      <c r="B31" s="118" t="s">
        <v>284</v>
      </c>
      <c r="C31" s="15" t="s">
        <v>285</v>
      </c>
      <c r="D31" s="8" t="s">
        <v>33</v>
      </c>
      <c r="E31" s="119">
        <v>3</v>
      </c>
      <c r="F31" s="120">
        <v>55.2</v>
      </c>
      <c r="G31" s="123"/>
      <c r="H31" s="123"/>
      <c r="I31" s="123"/>
      <c r="J31" s="123">
        <v>55.2</v>
      </c>
      <c r="K31" s="121">
        <v>166</v>
      </c>
      <c r="L31" s="121">
        <v>0</v>
      </c>
      <c r="M31" s="121">
        <v>0</v>
      </c>
      <c r="N31" s="121">
        <v>0</v>
      </c>
      <c r="O31" s="122">
        <v>166</v>
      </c>
    </row>
    <row r="32" spans="1:15" ht="36">
      <c r="A32" s="117" t="s">
        <v>73</v>
      </c>
      <c r="B32" s="118" t="s">
        <v>216</v>
      </c>
      <c r="C32" s="15" t="s">
        <v>305</v>
      </c>
      <c r="D32" s="8" t="s">
        <v>218</v>
      </c>
      <c r="E32" s="119">
        <v>3</v>
      </c>
      <c r="F32" s="120">
        <v>19.100000000000001</v>
      </c>
      <c r="G32" s="120">
        <v>13.93</v>
      </c>
      <c r="H32" s="120">
        <v>3.32</v>
      </c>
      <c r="I32" s="120">
        <v>0.34</v>
      </c>
      <c r="J32" s="120">
        <v>1.85</v>
      </c>
      <c r="K32" s="121">
        <v>58</v>
      </c>
      <c r="L32" s="121">
        <v>42</v>
      </c>
      <c r="M32" s="121">
        <v>10</v>
      </c>
      <c r="N32" s="121">
        <v>1</v>
      </c>
      <c r="O32" s="122">
        <v>6</v>
      </c>
    </row>
    <row r="33" spans="1:15" ht="19.5" customHeight="1">
      <c r="A33" s="117" t="s">
        <v>75</v>
      </c>
      <c r="B33" s="118" t="s">
        <v>282</v>
      </c>
      <c r="C33" s="15" t="s">
        <v>306</v>
      </c>
      <c r="D33" s="8" t="s">
        <v>33</v>
      </c>
      <c r="E33" s="125">
        <v>3</v>
      </c>
      <c r="F33" s="120">
        <v>112.75</v>
      </c>
      <c r="G33" s="123"/>
      <c r="H33" s="123"/>
      <c r="I33" s="123"/>
      <c r="J33" s="123">
        <v>112.75</v>
      </c>
      <c r="K33" s="121">
        <v>338</v>
      </c>
      <c r="L33" s="121">
        <v>0</v>
      </c>
      <c r="M33" s="121">
        <v>0</v>
      </c>
      <c r="N33" s="121">
        <v>0</v>
      </c>
      <c r="O33" s="122">
        <v>338</v>
      </c>
    </row>
    <row r="34" spans="1:15" ht="19.5" customHeight="1">
      <c r="A34" s="117" t="s">
        <v>78</v>
      </c>
      <c r="B34" s="118" t="s">
        <v>283</v>
      </c>
      <c r="C34" s="15" t="s">
        <v>307</v>
      </c>
      <c r="D34" s="8" t="s">
        <v>259</v>
      </c>
      <c r="E34" s="125">
        <v>0.3</v>
      </c>
      <c r="F34" s="120">
        <v>120</v>
      </c>
      <c r="G34" s="123"/>
      <c r="H34" s="123"/>
      <c r="I34" s="123"/>
      <c r="J34" s="123">
        <v>120</v>
      </c>
      <c r="K34" s="121">
        <v>36</v>
      </c>
      <c r="L34" s="121">
        <v>0</v>
      </c>
      <c r="M34" s="121">
        <v>0</v>
      </c>
      <c r="N34" s="121">
        <v>0</v>
      </c>
      <c r="O34" s="122">
        <v>36</v>
      </c>
    </row>
    <row r="35" spans="1:15" ht="15" customHeight="1">
      <c r="A35" s="837" t="s">
        <v>310</v>
      </c>
      <c r="B35" s="838"/>
      <c r="C35" s="838"/>
      <c r="D35" s="838"/>
      <c r="E35" s="838"/>
      <c r="F35" s="838"/>
      <c r="G35" s="838"/>
      <c r="H35" s="838"/>
      <c r="I35" s="838"/>
      <c r="J35" s="839"/>
      <c r="K35" s="135">
        <v>8050</v>
      </c>
      <c r="L35" s="122">
        <v>2288</v>
      </c>
      <c r="M35" s="122">
        <v>4468</v>
      </c>
      <c r="N35" s="122">
        <v>686</v>
      </c>
      <c r="O35" s="122">
        <v>1294</v>
      </c>
    </row>
    <row r="36" spans="1:15" ht="15" customHeight="1">
      <c r="A36" s="136" t="s">
        <v>311</v>
      </c>
      <c r="B36" s="137"/>
      <c r="C36" s="137"/>
      <c r="D36" s="138">
        <v>2974</v>
      </c>
      <c r="E36" s="139"/>
      <c r="F36" s="137"/>
      <c r="G36" s="137"/>
      <c r="H36" s="137"/>
      <c r="I36" s="137"/>
      <c r="J36" s="140"/>
      <c r="K36" s="135">
        <v>2986</v>
      </c>
      <c r="L36" s="141"/>
      <c r="M36" s="141"/>
      <c r="N36" s="141"/>
      <c r="O36" s="550"/>
    </row>
    <row r="37" spans="1:15" ht="15" customHeight="1">
      <c r="A37" s="136" t="s">
        <v>312</v>
      </c>
      <c r="B37" s="142"/>
      <c r="C37" s="142"/>
      <c r="D37" s="143"/>
      <c r="E37" s="144"/>
      <c r="F37" s="142"/>
      <c r="G37" s="142"/>
      <c r="H37" s="142"/>
      <c r="I37" s="142"/>
      <c r="J37" s="145"/>
      <c r="K37" s="121"/>
      <c r="L37" s="141"/>
      <c r="M37" s="141"/>
      <c r="N37" s="141"/>
      <c r="O37" s="550"/>
    </row>
    <row r="38" spans="1:15" ht="15" customHeight="1">
      <c r="A38" s="136" t="s">
        <v>316</v>
      </c>
      <c r="B38" s="142"/>
      <c r="C38" s="142"/>
      <c r="D38" s="146">
        <v>2879</v>
      </c>
      <c r="E38" s="152"/>
      <c r="F38" s="142"/>
      <c r="G38" s="142"/>
      <c r="H38" s="142"/>
      <c r="I38" s="142"/>
      <c r="J38" s="148">
        <v>1</v>
      </c>
      <c r="K38" s="122">
        <v>2879</v>
      </c>
      <c r="L38" s="141"/>
      <c r="M38" s="141"/>
      <c r="N38" s="141"/>
      <c r="O38" s="550"/>
    </row>
    <row r="39" spans="1:15" ht="15" customHeight="1">
      <c r="A39" s="136" t="s">
        <v>317</v>
      </c>
      <c r="B39" s="142"/>
      <c r="C39" s="142"/>
      <c r="D39" s="146">
        <v>95</v>
      </c>
      <c r="E39" s="147"/>
      <c r="F39" s="142"/>
      <c r="G39" s="142"/>
      <c r="H39" s="142"/>
      <c r="I39" s="142"/>
      <c r="J39" s="148">
        <v>1.1299999999999999</v>
      </c>
      <c r="K39" s="122">
        <v>107</v>
      </c>
      <c r="L39" s="141"/>
      <c r="M39" s="141"/>
      <c r="N39" s="141"/>
      <c r="O39" s="550"/>
    </row>
    <row r="40" spans="1:15" ht="15" customHeight="1">
      <c r="A40" s="136" t="s">
        <v>318</v>
      </c>
      <c r="B40" s="137"/>
      <c r="C40" s="137"/>
      <c r="D40" s="138">
        <v>2974</v>
      </c>
      <c r="E40" s="139"/>
      <c r="F40" s="137"/>
      <c r="G40" s="137"/>
      <c r="H40" s="137"/>
      <c r="I40" s="137"/>
      <c r="J40" s="140"/>
      <c r="K40" s="135">
        <v>1928</v>
      </c>
      <c r="L40" s="141"/>
      <c r="M40" s="141"/>
      <c r="N40" s="141"/>
      <c r="O40" s="550"/>
    </row>
    <row r="41" spans="1:15" ht="15" customHeight="1">
      <c r="A41" s="837" t="s">
        <v>312</v>
      </c>
      <c r="B41" s="838"/>
      <c r="C41" s="838"/>
      <c r="D41" s="838"/>
      <c r="E41" s="838"/>
      <c r="F41" s="838"/>
      <c r="G41" s="838"/>
      <c r="H41" s="838"/>
      <c r="I41" s="838"/>
      <c r="J41" s="839"/>
      <c r="K41" s="121"/>
      <c r="L41" s="141"/>
      <c r="M41" s="141"/>
      <c r="N41" s="141"/>
      <c r="O41" s="550"/>
    </row>
    <row r="42" spans="1:15" ht="15" customHeight="1">
      <c r="A42" s="136" t="s">
        <v>322</v>
      </c>
      <c r="B42" s="137"/>
      <c r="C42" s="137"/>
      <c r="D42" s="153">
        <v>2879</v>
      </c>
      <c r="E42" s="147"/>
      <c r="F42" s="137"/>
      <c r="G42" s="137"/>
      <c r="H42" s="137"/>
      <c r="I42" s="137"/>
      <c r="J42" s="154">
        <v>0.65</v>
      </c>
      <c r="K42" s="122">
        <v>1871</v>
      </c>
      <c r="L42" s="141"/>
      <c r="M42" s="141"/>
      <c r="N42" s="141"/>
      <c r="O42" s="550"/>
    </row>
    <row r="43" spans="1:15" ht="15" customHeight="1">
      <c r="A43" s="850" t="s">
        <v>325</v>
      </c>
      <c r="B43" s="851"/>
      <c r="C43" s="851"/>
      <c r="D43" s="851"/>
      <c r="E43" s="851"/>
      <c r="F43" s="851"/>
      <c r="G43" s="851"/>
      <c r="H43" s="851"/>
      <c r="I43" s="851"/>
      <c r="J43" s="852"/>
      <c r="K43" s="155">
        <v>12964</v>
      </c>
      <c r="L43" s="141"/>
      <c r="M43" s="141"/>
      <c r="N43" s="141"/>
      <c r="O43" s="550"/>
    </row>
    <row r="44" spans="1:15" ht="15" customHeight="1">
      <c r="A44" s="837" t="s">
        <v>326</v>
      </c>
      <c r="B44" s="838"/>
      <c r="C44" s="838"/>
      <c r="D44" s="838"/>
      <c r="E44" s="838"/>
      <c r="F44" s="838"/>
      <c r="G44" s="838"/>
      <c r="H44" s="838"/>
      <c r="I44" s="838"/>
      <c r="J44" s="839"/>
      <c r="K44" s="121"/>
      <c r="L44" s="141"/>
      <c r="M44" s="141"/>
      <c r="N44" s="141"/>
      <c r="O44" s="550"/>
    </row>
    <row r="45" spans="1:15" ht="15" customHeight="1">
      <c r="A45" s="837" t="s">
        <v>327</v>
      </c>
      <c r="B45" s="838"/>
      <c r="C45" s="838"/>
      <c r="D45" s="838"/>
      <c r="E45" s="838"/>
      <c r="F45" s="838"/>
      <c r="G45" s="838"/>
      <c r="H45" s="838"/>
      <c r="I45" s="838"/>
      <c r="J45" s="839"/>
      <c r="K45" s="122">
        <v>1294</v>
      </c>
      <c r="L45" s="141"/>
      <c r="M45" s="141"/>
      <c r="N45" s="141"/>
      <c r="O45" s="550"/>
    </row>
    <row r="46" spans="1:15" ht="15" customHeight="1">
      <c r="A46" s="837" t="s">
        <v>328</v>
      </c>
      <c r="B46" s="838"/>
      <c r="C46" s="838"/>
      <c r="D46" s="838"/>
      <c r="E46" s="838"/>
      <c r="F46" s="838"/>
      <c r="G46" s="838"/>
      <c r="H46" s="838"/>
      <c r="I46" s="838"/>
      <c r="J46" s="839"/>
      <c r="K46" s="122">
        <v>4468</v>
      </c>
      <c r="L46" s="141"/>
      <c r="M46" s="141"/>
      <c r="N46" s="141"/>
      <c r="O46" s="550"/>
    </row>
    <row r="47" spans="1:15" ht="15" customHeight="1">
      <c r="A47" s="847" t="s">
        <v>329</v>
      </c>
      <c r="B47" s="848"/>
      <c r="C47" s="848"/>
      <c r="D47" s="848"/>
      <c r="E47" s="848"/>
      <c r="F47" s="848"/>
      <c r="G47" s="848"/>
      <c r="H47" s="848"/>
      <c r="I47" s="848"/>
      <c r="J47" s="849"/>
      <c r="K47" s="122">
        <v>2974</v>
      </c>
      <c r="L47" s="141"/>
      <c r="M47" s="141"/>
      <c r="N47" s="141"/>
      <c r="O47" s="550"/>
    </row>
    <row r="48" spans="1:15" ht="15" customHeight="1">
      <c r="A48" s="768" t="s">
        <v>330</v>
      </c>
      <c r="B48" s="769"/>
      <c r="C48" s="769"/>
      <c r="D48" s="769"/>
      <c r="E48" s="769"/>
      <c r="F48" s="769"/>
      <c r="G48" s="769"/>
      <c r="H48" s="769"/>
      <c r="I48" s="769"/>
      <c r="J48" s="770"/>
      <c r="K48" s="122">
        <v>0</v>
      </c>
      <c r="L48" s="141"/>
      <c r="M48" s="141"/>
      <c r="N48" s="141"/>
      <c r="O48" s="550"/>
    </row>
    <row r="49" spans="1:15" ht="15" customHeight="1">
      <c r="A49" s="837" t="s">
        <v>331</v>
      </c>
      <c r="B49" s="838"/>
      <c r="C49" s="838"/>
      <c r="D49" s="838"/>
      <c r="E49" s="838"/>
      <c r="F49" s="838"/>
      <c r="G49" s="838"/>
      <c r="H49" s="838"/>
      <c r="I49" s="838"/>
      <c r="J49" s="839"/>
      <c r="K49" s="122">
        <v>2986</v>
      </c>
      <c r="L49" s="141"/>
      <c r="M49" s="141"/>
      <c r="N49" s="141"/>
      <c r="O49" s="550"/>
    </row>
    <row r="50" spans="1:15" ht="15" customHeight="1">
      <c r="A50" s="837" t="s">
        <v>332</v>
      </c>
      <c r="B50" s="838"/>
      <c r="C50" s="838"/>
      <c r="D50" s="838"/>
      <c r="E50" s="838"/>
      <c r="F50" s="838"/>
      <c r="G50" s="838"/>
      <c r="H50" s="838"/>
      <c r="I50" s="838"/>
      <c r="J50" s="839"/>
      <c r="K50" s="122">
        <v>1928</v>
      </c>
      <c r="L50" s="141"/>
      <c r="M50" s="141"/>
      <c r="N50" s="141"/>
      <c r="O50" s="550"/>
    </row>
    <row r="51" spans="1:15" ht="15" customHeight="1">
      <c r="A51" s="850" t="s">
        <v>333</v>
      </c>
      <c r="B51" s="851"/>
      <c r="C51" s="851"/>
      <c r="D51" s="851"/>
      <c r="E51" s="851"/>
      <c r="F51" s="851"/>
      <c r="G51" s="851"/>
      <c r="H51" s="851"/>
      <c r="I51" s="851"/>
      <c r="J51" s="852"/>
      <c r="K51" s="135">
        <v>12964</v>
      </c>
      <c r="L51" s="141"/>
      <c r="M51" s="141"/>
      <c r="N51" s="141"/>
      <c r="O51" s="550"/>
    </row>
    <row r="52" spans="1:15" ht="15" customHeight="1">
      <c r="A52" s="156" t="s">
        <v>335</v>
      </c>
      <c r="B52" s="157"/>
      <c r="C52" s="157"/>
      <c r="D52" s="158" t="s">
        <v>336</v>
      </c>
      <c r="E52" s="159">
        <v>12.62</v>
      </c>
      <c r="F52" s="157"/>
      <c r="G52" s="157"/>
      <c r="H52" s="157"/>
      <c r="I52" s="157"/>
      <c r="J52" s="160"/>
      <c r="K52" s="135">
        <v>163606</v>
      </c>
      <c r="L52" s="141"/>
      <c r="M52" s="141"/>
      <c r="N52" s="141"/>
      <c r="O52" s="550"/>
    </row>
    <row r="54" spans="1:15" s="443" customFormat="1" ht="15">
      <c r="C54" s="560"/>
      <c r="D54" s="560"/>
      <c r="E54" s="561"/>
      <c r="F54" s="561"/>
      <c r="G54" s="562"/>
      <c r="H54" s="562"/>
      <c r="I54" s="563"/>
      <c r="J54" s="563"/>
      <c r="K54" s="563"/>
      <c r="L54" s="557"/>
    </row>
    <row r="55" spans="1:15" s="443" customFormat="1" ht="15">
      <c r="C55" s="864" t="s">
        <v>347</v>
      </c>
      <c r="D55" s="865"/>
      <c r="E55" s="865"/>
      <c r="F55" s="865"/>
      <c r="G55" s="865"/>
      <c r="H55" s="865"/>
      <c r="I55" s="564"/>
      <c r="J55" s="565"/>
      <c r="K55" s="566">
        <f>K52</f>
        <v>163606</v>
      </c>
      <c r="L55" s="557" t="s">
        <v>344</v>
      </c>
    </row>
    <row r="56" spans="1:15" s="443" customFormat="1" ht="15">
      <c r="C56" s="567"/>
      <c r="D56" s="567"/>
      <c r="E56" s="567"/>
      <c r="F56" s="567"/>
      <c r="G56" s="567"/>
      <c r="H56" s="567"/>
      <c r="I56" s="568"/>
      <c r="J56" s="568"/>
      <c r="K56" s="568"/>
      <c r="L56" s="557"/>
    </row>
    <row r="57" spans="1:15" s="443" customFormat="1" ht="15">
      <c r="C57" s="569" t="s">
        <v>136</v>
      </c>
      <c r="D57" s="570"/>
      <c r="E57" s="570"/>
      <c r="F57" s="571" t="s">
        <v>137</v>
      </c>
      <c r="G57" s="164"/>
      <c r="H57" s="572"/>
      <c r="I57" s="572"/>
      <c r="J57" s="572"/>
      <c r="K57" s="572"/>
      <c r="L57" s="572"/>
    </row>
    <row r="58" spans="1:15" s="443" customFormat="1" ht="15"/>
    <row r="59" spans="1:15" s="443" customFormat="1" ht="15"/>
    <row r="60" spans="1:15" s="443" customFormat="1" ht="15"/>
    <row r="61" spans="1:15" s="443" customFormat="1" ht="15"/>
  </sheetData>
  <mergeCells count="25">
    <mergeCell ref="C55:H55"/>
    <mergeCell ref="A41:J41"/>
    <mergeCell ref="A43:J43"/>
    <mergeCell ref="A44:J44"/>
    <mergeCell ref="A45:J45"/>
    <mergeCell ref="A46:J46"/>
    <mergeCell ref="A51:J51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L13:O13"/>
    <mergeCell ref="G13:J13"/>
    <mergeCell ref="K13:K14"/>
    <mergeCell ref="A16:O16"/>
    <mergeCell ref="A35:J35"/>
    <mergeCell ref="A47:J47"/>
    <mergeCell ref="A49:J49"/>
    <mergeCell ref="A50:J50"/>
  </mergeCells>
  <pageMargins left="0.39370078740157483" right="0" top="0.31496062992125984" bottom="0.19685039370078741" header="0.31496062992125984" footer="0.19685039370078741"/>
  <pageSetup paperSize="9" scale="79" fitToWidth="0" fitToHeight="0" orientation="landscape" r:id="rId1"/>
  <headerFooter alignWithMargins="0"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zoomScaleNormal="100" zoomScaleSheetLayoutView="80" workbookViewId="0">
      <selection activeCell="E3" sqref="E3"/>
    </sheetView>
  </sheetViews>
  <sheetFormatPr defaultRowHeight="12"/>
  <cols>
    <col min="1" max="1" width="6.7109375" style="521" customWidth="1"/>
    <col min="2" max="2" width="36.28515625" style="521" customWidth="1"/>
    <col min="3" max="4" width="9.7109375" style="521" bestFit="1" customWidth="1"/>
    <col min="5" max="5" width="19.7109375" style="521" customWidth="1"/>
    <col min="6" max="6" width="10.5703125" style="521" customWidth="1"/>
    <col min="7" max="7" width="7.85546875" style="521" customWidth="1"/>
    <col min="8" max="8" width="9.5703125" style="521" customWidth="1"/>
    <col min="9" max="9" width="11.140625" style="521" bestFit="1" customWidth="1"/>
    <col min="10" max="10" width="10.5703125" style="521" bestFit="1" customWidth="1"/>
    <col min="11" max="16384" width="9.140625" style="521"/>
  </cols>
  <sheetData>
    <row r="1" spans="1:11">
      <c r="H1" s="201" t="s">
        <v>525</v>
      </c>
    </row>
    <row r="2" spans="1:11">
      <c r="H2" s="201" t="s">
        <v>513</v>
      </c>
      <c r="K2" s="116"/>
    </row>
    <row r="3" spans="1:11">
      <c r="H3" s="791" t="s">
        <v>514</v>
      </c>
      <c r="K3" s="116"/>
    </row>
    <row r="4" spans="1:11">
      <c r="A4" s="528" t="s">
        <v>0</v>
      </c>
      <c r="H4" s="528" t="s">
        <v>1</v>
      </c>
    </row>
    <row r="5" spans="1:11">
      <c r="A5" s="521" t="s">
        <v>15</v>
      </c>
      <c r="H5" s="521" t="s">
        <v>3</v>
      </c>
    </row>
    <row r="6" spans="1:11">
      <c r="A6" s="521" t="s">
        <v>4</v>
      </c>
      <c r="H6" s="521" t="s">
        <v>5</v>
      </c>
    </row>
    <row r="7" spans="1:11">
      <c r="A7" s="528" t="s">
        <v>515</v>
      </c>
      <c r="H7" s="528" t="s">
        <v>516</v>
      </c>
    </row>
    <row r="8" spans="1:11">
      <c r="A8" s="528"/>
    </row>
    <row r="9" spans="1:11">
      <c r="A9" s="833" t="s">
        <v>501</v>
      </c>
      <c r="B9" s="833"/>
      <c r="C9" s="833"/>
      <c r="D9" s="833"/>
      <c r="E9" s="833"/>
      <c r="F9" s="833"/>
      <c r="G9" s="833"/>
      <c r="H9" s="833"/>
      <c r="I9" s="833"/>
      <c r="J9" s="833"/>
    </row>
    <row r="10" spans="1:11">
      <c r="A10" s="833" t="s">
        <v>509</v>
      </c>
      <c r="B10" s="833"/>
      <c r="C10" s="833"/>
      <c r="D10" s="833"/>
      <c r="E10" s="833"/>
      <c r="F10" s="833"/>
      <c r="G10" s="833"/>
      <c r="H10" s="833"/>
      <c r="I10" s="833"/>
      <c r="J10" s="833"/>
    </row>
    <row r="11" spans="1:11">
      <c r="A11" s="529"/>
      <c r="B11" s="529"/>
      <c r="C11" s="529"/>
      <c r="D11" s="529"/>
      <c r="E11" s="529"/>
      <c r="F11" s="529"/>
      <c r="G11" s="529"/>
      <c r="H11" s="529"/>
      <c r="I11" s="529"/>
      <c r="J11" s="529"/>
    </row>
    <row r="12" spans="1:11" ht="12.75" thickBot="1">
      <c r="A12" s="529"/>
      <c r="B12" s="529"/>
      <c r="C12" s="529"/>
      <c r="D12" s="529"/>
      <c r="E12" s="529"/>
      <c r="F12" s="529"/>
      <c r="G12" s="529"/>
      <c r="H12" s="529"/>
      <c r="I12" s="529"/>
      <c r="J12" s="529"/>
    </row>
    <row r="13" spans="1:11" ht="12.75" thickBot="1">
      <c r="A13" s="530" t="s">
        <v>16</v>
      </c>
      <c r="B13" s="501" t="s">
        <v>17</v>
      </c>
      <c r="C13" s="498" t="s">
        <v>18</v>
      </c>
      <c r="D13" s="498" t="s">
        <v>19</v>
      </c>
      <c r="E13" s="834" t="s">
        <v>20</v>
      </c>
      <c r="F13" s="835"/>
      <c r="G13" s="835"/>
      <c r="H13" s="835"/>
      <c r="I13" s="836"/>
      <c r="J13" s="498" t="s">
        <v>21</v>
      </c>
    </row>
    <row r="14" spans="1:11" ht="24.75" thickBot="1">
      <c r="A14" s="531" t="s">
        <v>22</v>
      </c>
      <c r="B14" s="532" t="s">
        <v>23</v>
      </c>
      <c r="C14" s="499" t="s">
        <v>24</v>
      </c>
      <c r="D14" s="499" t="s">
        <v>25</v>
      </c>
      <c r="E14" s="500" t="s">
        <v>17</v>
      </c>
      <c r="F14" s="500" t="s">
        <v>26</v>
      </c>
      <c r="G14" s="621" t="s">
        <v>27</v>
      </c>
      <c r="H14" s="631" t="s">
        <v>28</v>
      </c>
      <c r="I14" s="632" t="s">
        <v>29</v>
      </c>
      <c r="J14" s="499" t="s">
        <v>30</v>
      </c>
    </row>
    <row r="15" spans="1:11" ht="12.75" thickBot="1">
      <c r="A15" s="533">
        <v>1</v>
      </c>
      <c r="B15" s="534">
        <v>2</v>
      </c>
      <c r="C15" s="503">
        <v>3</v>
      </c>
      <c r="D15" s="503">
        <v>4</v>
      </c>
      <c r="E15" s="504">
        <v>5</v>
      </c>
      <c r="F15" s="505">
        <v>6</v>
      </c>
      <c r="G15" s="505">
        <v>7</v>
      </c>
      <c r="H15" s="505">
        <v>8</v>
      </c>
      <c r="I15" s="505">
        <v>9</v>
      </c>
      <c r="J15" s="503">
        <v>10</v>
      </c>
    </row>
    <row r="16" spans="1:11" ht="15" customHeight="1" thickBot="1">
      <c r="A16" s="156" t="s">
        <v>31</v>
      </c>
      <c r="B16" s="623"/>
      <c r="C16" s="623"/>
      <c r="D16" s="623"/>
      <c r="E16" s="623"/>
      <c r="F16" s="623"/>
      <c r="G16" s="623"/>
      <c r="H16" s="623"/>
      <c r="I16" s="623"/>
      <c r="J16" s="623"/>
    </row>
    <row r="17" spans="1:10" ht="12.75" thickBot="1">
      <c r="A17" s="76"/>
      <c r="B17" s="87" t="s">
        <v>123</v>
      </c>
      <c r="C17" s="88"/>
      <c r="D17" s="89"/>
      <c r="E17" s="90" t="s">
        <v>79</v>
      </c>
      <c r="F17" s="91"/>
      <c r="G17" s="91"/>
      <c r="H17" s="91"/>
      <c r="I17" s="92"/>
      <c r="J17" s="624"/>
    </row>
    <row r="18" spans="1:10">
      <c r="A18" s="625">
        <v>1</v>
      </c>
      <c r="B18" s="93" t="s">
        <v>124</v>
      </c>
      <c r="C18" s="94" t="s">
        <v>36</v>
      </c>
      <c r="D18" s="626">
        <v>2</v>
      </c>
      <c r="E18" s="627"/>
      <c r="F18" s="627"/>
      <c r="G18" s="627"/>
      <c r="H18" s="626">
        <v>6</v>
      </c>
      <c r="I18" s="627"/>
      <c r="J18" s="627"/>
    </row>
    <row r="19" spans="1:10">
      <c r="A19" s="625">
        <v>2</v>
      </c>
      <c r="B19" s="95" t="s">
        <v>35</v>
      </c>
      <c r="C19" s="96" t="s">
        <v>36</v>
      </c>
      <c r="D19" s="176">
        <v>6</v>
      </c>
      <c r="E19" s="98"/>
      <c r="F19" s="98"/>
      <c r="G19" s="98"/>
      <c r="H19" s="176"/>
      <c r="I19" s="98"/>
      <c r="J19" s="98"/>
    </row>
    <row r="20" spans="1:10">
      <c r="A20" s="625">
        <v>3</v>
      </c>
      <c r="B20" s="95" t="s">
        <v>125</v>
      </c>
      <c r="C20" s="96" t="s">
        <v>36</v>
      </c>
      <c r="D20" s="176">
        <v>2</v>
      </c>
      <c r="E20" s="98"/>
      <c r="F20" s="98"/>
      <c r="G20" s="98"/>
      <c r="H20" s="176"/>
      <c r="I20" s="98"/>
      <c r="J20" s="98"/>
    </row>
    <row r="21" spans="1:10">
      <c r="A21" s="117" t="s">
        <v>62</v>
      </c>
      <c r="B21" s="95" t="s">
        <v>126</v>
      </c>
      <c r="C21" s="96" t="s">
        <v>127</v>
      </c>
      <c r="D21" s="30">
        <v>2</v>
      </c>
      <c r="E21" s="7"/>
      <c r="F21" s="7"/>
      <c r="G21" s="7"/>
      <c r="H21" s="8">
        <v>6</v>
      </c>
      <c r="I21" s="7"/>
      <c r="J21" s="628"/>
    </row>
    <row r="22" spans="1:10">
      <c r="A22" s="117" t="s">
        <v>63</v>
      </c>
      <c r="B22" s="72" t="s">
        <v>128</v>
      </c>
      <c r="C22" s="73" t="s">
        <v>36</v>
      </c>
      <c r="D22" s="96">
        <v>2</v>
      </c>
      <c r="E22" s="72"/>
      <c r="F22" s="72"/>
      <c r="G22" s="74"/>
      <c r="H22" s="74"/>
      <c r="I22" s="73"/>
      <c r="J22" s="73"/>
    </row>
    <row r="23" spans="1:10">
      <c r="A23" s="117" t="s">
        <v>64</v>
      </c>
      <c r="B23" s="72" t="s">
        <v>129</v>
      </c>
      <c r="C23" s="96" t="s">
        <v>127</v>
      </c>
      <c r="D23" s="100">
        <v>2</v>
      </c>
      <c r="E23" s="72"/>
      <c r="F23" s="72"/>
      <c r="G23" s="74"/>
      <c r="H23" s="74">
        <v>6</v>
      </c>
      <c r="I23" s="73"/>
      <c r="J23" s="173"/>
    </row>
    <row r="24" spans="1:10">
      <c r="A24" s="117" t="s">
        <v>65</v>
      </c>
      <c r="B24" s="72" t="s">
        <v>130</v>
      </c>
      <c r="C24" s="73" t="s">
        <v>36</v>
      </c>
      <c r="D24" s="100">
        <v>2</v>
      </c>
      <c r="E24" s="72" t="s">
        <v>110</v>
      </c>
      <c r="F24" s="72" t="s">
        <v>32</v>
      </c>
      <c r="G24" s="74" t="s">
        <v>42</v>
      </c>
      <c r="H24" s="74">
        <v>36</v>
      </c>
      <c r="I24" s="73">
        <v>0.252</v>
      </c>
      <c r="J24" s="629">
        <v>1.8100000000000002E-2</v>
      </c>
    </row>
    <row r="25" spans="1:10">
      <c r="A25" s="117"/>
      <c r="B25" s="72"/>
      <c r="C25" s="73"/>
      <c r="D25" s="100"/>
      <c r="E25" s="15" t="s">
        <v>111</v>
      </c>
      <c r="F25" s="72" t="s">
        <v>112</v>
      </c>
      <c r="G25" s="74" t="s">
        <v>36</v>
      </c>
      <c r="H25" s="74">
        <v>6</v>
      </c>
      <c r="I25" s="73">
        <v>2.0000000000000001E-4</v>
      </c>
      <c r="J25" s="630">
        <v>1.1999999999999999E-3</v>
      </c>
    </row>
    <row r="26" spans="1:10">
      <c r="A26" s="117" t="s">
        <v>70</v>
      </c>
      <c r="B26" s="72" t="s">
        <v>131</v>
      </c>
      <c r="C26" s="73" t="s">
        <v>36</v>
      </c>
      <c r="D26" s="100">
        <v>6</v>
      </c>
      <c r="E26" s="15" t="s">
        <v>113</v>
      </c>
      <c r="F26" s="72" t="s">
        <v>114</v>
      </c>
      <c r="G26" s="73" t="s">
        <v>36</v>
      </c>
      <c r="H26" s="74">
        <v>6</v>
      </c>
      <c r="I26" s="73">
        <v>1.9E-3</v>
      </c>
      <c r="J26" s="173">
        <v>1.14E-2</v>
      </c>
    </row>
    <row r="27" spans="1:10">
      <c r="A27" s="117"/>
      <c r="B27" s="72" t="s">
        <v>132</v>
      </c>
      <c r="C27" s="73"/>
      <c r="D27" s="100"/>
      <c r="E27" s="15" t="s">
        <v>115</v>
      </c>
      <c r="F27" s="72" t="s">
        <v>116</v>
      </c>
      <c r="G27" s="73" t="s">
        <v>36</v>
      </c>
      <c r="H27" s="74">
        <v>6</v>
      </c>
      <c r="I27" s="73"/>
      <c r="J27" s="73"/>
    </row>
    <row r="28" spans="1:10">
      <c r="F28" s="178"/>
      <c r="G28" s="520"/>
      <c r="H28" s="520"/>
      <c r="I28" s="520"/>
      <c r="J28" s="520"/>
    </row>
    <row r="30" spans="1:10">
      <c r="B30" s="522" t="s">
        <v>136</v>
      </c>
      <c r="C30" s="523"/>
      <c r="D30" s="523"/>
      <c r="E30" s="524" t="s">
        <v>137</v>
      </c>
    </row>
  </sheetData>
  <autoFilter ref="A15:J31"/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64"/>
  <sheetViews>
    <sheetView showGridLines="0" zoomScaleNormal="100" zoomScaleSheetLayoutView="75" workbookViewId="0">
      <selection activeCell="D3" sqref="D3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7.140625" style="116" customWidth="1"/>
    <col min="10" max="10" width="9.5703125" style="116" customWidth="1"/>
    <col min="11" max="11" width="11.140625" style="116" customWidth="1"/>
    <col min="12" max="14" width="7.140625" style="116" customWidth="1"/>
    <col min="15" max="15" width="8.42578125" style="116" customWidth="1"/>
    <col min="16" max="16384" width="9.140625" style="301"/>
  </cols>
  <sheetData>
    <row r="1" spans="1:15">
      <c r="K1" s="201" t="s">
        <v>526</v>
      </c>
    </row>
    <row r="2" spans="1:15">
      <c r="K2" s="201" t="s">
        <v>513</v>
      </c>
      <c r="L2" s="521"/>
      <c r="M2" s="521"/>
    </row>
    <row r="3" spans="1:15">
      <c r="K3" s="791" t="s">
        <v>514</v>
      </c>
      <c r="L3" s="521"/>
      <c r="M3" s="521"/>
    </row>
    <row r="4" spans="1:15" s="546" customFormat="1" ht="15">
      <c r="A4" s="545" t="s">
        <v>0</v>
      </c>
      <c r="K4" s="545" t="s">
        <v>1</v>
      </c>
    </row>
    <row r="5" spans="1:15" s="546" customFormat="1" ht="15">
      <c r="A5" s="546" t="s">
        <v>15</v>
      </c>
      <c r="K5" s="546" t="s">
        <v>3</v>
      </c>
    </row>
    <row r="6" spans="1:15" s="546" customFormat="1" ht="15">
      <c r="A6" s="546" t="s">
        <v>4</v>
      </c>
      <c r="K6" s="546" t="s">
        <v>5</v>
      </c>
    </row>
    <row r="7" spans="1:15" s="546" customFormat="1" ht="15">
      <c r="A7" s="545" t="s">
        <v>515</v>
      </c>
      <c r="K7" s="545" t="s">
        <v>516</v>
      </c>
    </row>
    <row r="8" spans="1:15" s="546" customFormat="1" ht="15">
      <c r="A8" s="545"/>
      <c r="M8" s="545"/>
    </row>
    <row r="9" spans="1:15" s="546" customFormat="1" ht="15">
      <c r="A9" s="840" t="s">
        <v>485</v>
      </c>
      <c r="B9" s="840"/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</row>
    <row r="10" spans="1:15" s="546" customFormat="1" ht="15">
      <c r="A10" s="841" t="s">
        <v>509</v>
      </c>
      <c r="B10" s="841"/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</row>
    <row r="11" spans="1:15" hidden="1">
      <c r="C11" s="113"/>
      <c r="D11" s="114"/>
      <c r="E11" s="115"/>
    </row>
    <row r="12" spans="1:15" hidden="1">
      <c r="C12" s="113"/>
      <c r="D12" s="114"/>
      <c r="E12" s="115"/>
    </row>
    <row r="13" spans="1:15" ht="12.75" customHeight="1">
      <c r="A13" s="842" t="s">
        <v>201</v>
      </c>
      <c r="B13" s="842" t="s">
        <v>202</v>
      </c>
      <c r="C13" s="844" t="s">
        <v>17</v>
      </c>
      <c r="D13" s="844" t="s">
        <v>203</v>
      </c>
      <c r="E13" s="844" t="s">
        <v>204</v>
      </c>
      <c r="F13" s="844" t="s">
        <v>205</v>
      </c>
      <c r="G13" s="844"/>
      <c r="H13" s="844"/>
      <c r="I13" s="844"/>
      <c r="J13" s="844"/>
      <c r="K13" s="844" t="s">
        <v>206</v>
      </c>
      <c r="L13" s="844"/>
      <c r="M13" s="844"/>
      <c r="N13" s="844"/>
      <c r="O13" s="844"/>
    </row>
    <row r="14" spans="1:15" ht="13.5" customHeight="1">
      <c r="A14" s="843"/>
      <c r="B14" s="843"/>
      <c r="C14" s="845"/>
      <c r="D14" s="844"/>
      <c r="E14" s="844"/>
      <c r="F14" s="844" t="s">
        <v>207</v>
      </c>
      <c r="G14" s="844" t="s">
        <v>208</v>
      </c>
      <c r="H14" s="844"/>
      <c r="I14" s="844"/>
      <c r="J14" s="844"/>
      <c r="K14" s="844" t="s">
        <v>207</v>
      </c>
      <c r="L14" s="844" t="s">
        <v>208</v>
      </c>
      <c r="M14" s="844"/>
      <c r="N14" s="844"/>
      <c r="O14" s="844"/>
    </row>
    <row r="15" spans="1:15" ht="24">
      <c r="A15" s="843"/>
      <c r="B15" s="843"/>
      <c r="C15" s="845"/>
      <c r="D15" s="844"/>
      <c r="E15" s="844"/>
      <c r="F15" s="846"/>
      <c r="G15" s="772" t="s">
        <v>209</v>
      </c>
      <c r="H15" s="772" t="s">
        <v>210</v>
      </c>
      <c r="I15" s="772" t="s">
        <v>211</v>
      </c>
      <c r="J15" s="772" t="s">
        <v>212</v>
      </c>
      <c r="K15" s="846"/>
      <c r="L15" s="772" t="s">
        <v>209</v>
      </c>
      <c r="M15" s="772" t="s">
        <v>210</v>
      </c>
      <c r="N15" s="772" t="s">
        <v>211</v>
      </c>
      <c r="O15" s="772" t="s">
        <v>212</v>
      </c>
    </row>
    <row r="16" spans="1:15">
      <c r="A16" s="117">
        <v>1</v>
      </c>
      <c r="B16" s="771">
        <v>2</v>
      </c>
      <c r="C16" s="772">
        <v>3</v>
      </c>
      <c r="D16" s="772">
        <v>4</v>
      </c>
      <c r="E16" s="8">
        <v>5</v>
      </c>
      <c r="F16" s="773">
        <v>6</v>
      </c>
      <c r="G16" s="773">
        <v>7</v>
      </c>
      <c r="H16" s="773">
        <v>8</v>
      </c>
      <c r="I16" s="773">
        <v>9</v>
      </c>
      <c r="J16" s="773">
        <v>10</v>
      </c>
      <c r="K16" s="773">
        <v>11</v>
      </c>
      <c r="L16" s="773">
        <v>12</v>
      </c>
      <c r="M16" s="773">
        <v>13</v>
      </c>
      <c r="N16" s="773">
        <v>14</v>
      </c>
      <c r="O16" s="773">
        <v>15</v>
      </c>
    </row>
    <row r="17" spans="1:15" ht="19.149999999999999" customHeight="1">
      <c r="A17" s="887" t="s">
        <v>31</v>
      </c>
      <c r="B17" s="887"/>
      <c r="C17" s="887"/>
      <c r="D17" s="887"/>
      <c r="E17" s="887"/>
      <c r="F17" s="887"/>
      <c r="G17" s="887"/>
      <c r="H17" s="887"/>
      <c r="I17" s="887"/>
      <c r="J17" s="887"/>
      <c r="K17" s="887"/>
      <c r="L17" s="887"/>
      <c r="M17" s="887"/>
      <c r="N17" s="887"/>
      <c r="O17" s="887"/>
    </row>
    <row r="18" spans="1:15" ht="84" customHeight="1">
      <c r="A18" s="117" t="s">
        <v>46</v>
      </c>
      <c r="B18" s="118" t="s">
        <v>290</v>
      </c>
      <c r="C18" s="15" t="s">
        <v>291</v>
      </c>
      <c r="D18" s="8" t="s">
        <v>292</v>
      </c>
      <c r="E18" s="119">
        <v>2</v>
      </c>
      <c r="F18" s="120">
        <v>165.74</v>
      </c>
      <c r="G18" s="120">
        <v>86.84</v>
      </c>
      <c r="H18" s="120">
        <v>78.900000000000006</v>
      </c>
      <c r="I18" s="120">
        <v>37.33</v>
      </c>
      <c r="J18" s="120"/>
      <c r="K18" s="121">
        <v>332</v>
      </c>
      <c r="L18" s="121">
        <v>174</v>
      </c>
      <c r="M18" s="121">
        <v>158</v>
      </c>
      <c r="N18" s="121">
        <v>75</v>
      </c>
      <c r="O18" s="122">
        <v>0</v>
      </c>
    </row>
    <row r="19" spans="1:15" ht="40.5" customHeight="1">
      <c r="A19" s="117"/>
      <c r="B19" s="118"/>
      <c r="C19" s="453" t="s">
        <v>213</v>
      </c>
      <c r="D19" s="772">
        <v>1</v>
      </c>
      <c r="E19" s="119"/>
      <c r="F19" s="120"/>
      <c r="G19" s="120"/>
      <c r="H19" s="123"/>
      <c r="I19" s="123"/>
      <c r="J19" s="123"/>
      <c r="K19" s="121"/>
      <c r="L19" s="121"/>
      <c r="M19" s="121"/>
      <c r="N19" s="548"/>
      <c r="O19" s="149"/>
    </row>
    <row r="20" spans="1:15" ht="78">
      <c r="A20" s="117" t="s">
        <v>60</v>
      </c>
      <c r="B20" s="118" t="s">
        <v>216</v>
      </c>
      <c r="C20" s="15" t="s">
        <v>217</v>
      </c>
      <c r="D20" s="8" t="s">
        <v>218</v>
      </c>
      <c r="E20" s="119">
        <v>6</v>
      </c>
      <c r="F20" s="120">
        <v>10.35</v>
      </c>
      <c r="G20" s="120">
        <v>8.36</v>
      </c>
      <c r="H20" s="120">
        <v>1.99</v>
      </c>
      <c r="I20" s="120">
        <v>0.2</v>
      </c>
      <c r="J20" s="120"/>
      <c r="K20" s="121">
        <v>62</v>
      </c>
      <c r="L20" s="121">
        <v>50</v>
      </c>
      <c r="M20" s="121">
        <v>12</v>
      </c>
      <c r="N20" s="121">
        <v>1</v>
      </c>
      <c r="O20" s="122">
        <v>0</v>
      </c>
    </row>
    <row r="21" spans="1:15" ht="40.5" customHeight="1">
      <c r="A21" s="117"/>
      <c r="B21" s="118"/>
      <c r="C21" s="453" t="s">
        <v>213</v>
      </c>
      <c r="D21" s="772">
        <v>1</v>
      </c>
      <c r="E21" s="119"/>
      <c r="F21" s="120"/>
      <c r="G21" s="120"/>
      <c r="H21" s="123"/>
      <c r="I21" s="123"/>
      <c r="J21" s="123"/>
      <c r="K21" s="121"/>
      <c r="L21" s="121"/>
      <c r="M21" s="121"/>
      <c r="N21" s="548"/>
      <c r="O21" s="149"/>
    </row>
    <row r="22" spans="1:15" ht="66">
      <c r="A22" s="117" t="s">
        <v>61</v>
      </c>
      <c r="B22" s="118" t="s">
        <v>293</v>
      </c>
      <c r="C22" s="15" t="s">
        <v>294</v>
      </c>
      <c r="D22" s="8" t="s">
        <v>295</v>
      </c>
      <c r="E22" s="119">
        <v>2</v>
      </c>
      <c r="F22" s="120">
        <v>85.26</v>
      </c>
      <c r="G22" s="120">
        <v>54.5</v>
      </c>
      <c r="H22" s="120">
        <v>30.76</v>
      </c>
      <c r="I22" s="120">
        <v>2.68</v>
      </c>
      <c r="J22" s="120"/>
      <c r="K22" s="121">
        <v>171</v>
      </c>
      <c r="L22" s="121">
        <v>109</v>
      </c>
      <c r="M22" s="121">
        <v>62</v>
      </c>
      <c r="N22" s="121">
        <v>5</v>
      </c>
      <c r="O22" s="122">
        <v>0</v>
      </c>
    </row>
    <row r="23" spans="1:15" ht="40.5" customHeight="1">
      <c r="A23" s="117"/>
      <c r="B23" s="118"/>
      <c r="C23" s="453" t="s">
        <v>213</v>
      </c>
      <c r="D23" s="772">
        <v>1</v>
      </c>
      <c r="E23" s="119"/>
      <c r="F23" s="120"/>
      <c r="G23" s="120"/>
      <c r="H23" s="123"/>
      <c r="I23" s="123"/>
      <c r="J23" s="123"/>
      <c r="K23" s="121"/>
      <c r="L23" s="121"/>
      <c r="M23" s="121"/>
      <c r="N23" s="548"/>
      <c r="O23" s="149"/>
    </row>
    <row r="24" spans="1:15" ht="90">
      <c r="A24" s="117" t="s">
        <v>62</v>
      </c>
      <c r="B24" s="118" t="s">
        <v>296</v>
      </c>
      <c r="C24" s="15" t="s">
        <v>297</v>
      </c>
      <c r="D24" s="8" t="s">
        <v>298</v>
      </c>
      <c r="E24" s="119">
        <v>2</v>
      </c>
      <c r="F24" s="120">
        <v>1848.07</v>
      </c>
      <c r="G24" s="120">
        <v>561.39</v>
      </c>
      <c r="H24" s="120">
        <v>1286.68</v>
      </c>
      <c r="I24" s="120">
        <v>174.19</v>
      </c>
      <c r="J24" s="120"/>
      <c r="K24" s="121">
        <v>3696</v>
      </c>
      <c r="L24" s="121">
        <v>1123</v>
      </c>
      <c r="M24" s="121">
        <v>2573</v>
      </c>
      <c r="N24" s="121">
        <v>348</v>
      </c>
      <c r="O24" s="122">
        <v>0</v>
      </c>
    </row>
    <row r="25" spans="1:15" ht="40.5" customHeight="1">
      <c r="A25" s="117"/>
      <c r="B25" s="118"/>
      <c r="C25" s="453" t="s">
        <v>213</v>
      </c>
      <c r="D25" s="772">
        <v>1</v>
      </c>
      <c r="E25" s="119"/>
      <c r="F25" s="120"/>
      <c r="G25" s="120"/>
      <c r="H25" s="123"/>
      <c r="I25" s="123"/>
      <c r="J25" s="123"/>
      <c r="K25" s="121"/>
      <c r="L25" s="121"/>
      <c r="M25" s="121"/>
      <c r="N25" s="548"/>
      <c r="O25" s="149"/>
    </row>
    <row r="26" spans="1:15" ht="39.75" customHeight="1">
      <c r="A26" s="117" t="s">
        <v>63</v>
      </c>
      <c r="B26" s="118" t="s">
        <v>296</v>
      </c>
      <c r="C26" s="15" t="s">
        <v>299</v>
      </c>
      <c r="D26" s="8" t="s">
        <v>298</v>
      </c>
      <c r="E26" s="119">
        <v>2</v>
      </c>
      <c r="F26" s="120">
        <v>3486.87</v>
      </c>
      <c r="G26" s="120">
        <v>935.65</v>
      </c>
      <c r="H26" s="120">
        <v>2144.46</v>
      </c>
      <c r="I26" s="120">
        <v>290.31</v>
      </c>
      <c r="J26" s="120">
        <v>406.76</v>
      </c>
      <c r="K26" s="121">
        <v>6974</v>
      </c>
      <c r="L26" s="121">
        <v>1871</v>
      </c>
      <c r="M26" s="121">
        <v>4289</v>
      </c>
      <c r="N26" s="121">
        <v>581</v>
      </c>
      <c r="O26" s="122">
        <v>814</v>
      </c>
    </row>
    <row r="27" spans="1:15" ht="40.5" customHeight="1">
      <c r="A27" s="117"/>
      <c r="B27" s="118"/>
      <c r="C27" s="453" t="s">
        <v>213</v>
      </c>
      <c r="D27" s="772">
        <v>1</v>
      </c>
      <c r="E27" s="119"/>
      <c r="F27" s="120"/>
      <c r="G27" s="120"/>
      <c r="H27" s="123"/>
      <c r="I27" s="123"/>
      <c r="J27" s="123"/>
      <c r="K27" s="121"/>
      <c r="L27" s="121"/>
      <c r="M27" s="121"/>
      <c r="N27" s="548"/>
      <c r="O27" s="149"/>
    </row>
    <row r="28" spans="1:15" ht="26.25" customHeight="1">
      <c r="A28" s="117" t="s">
        <v>64</v>
      </c>
      <c r="B28" s="118" t="s">
        <v>293</v>
      </c>
      <c r="C28" s="15" t="s">
        <v>302</v>
      </c>
      <c r="D28" s="8" t="s">
        <v>295</v>
      </c>
      <c r="E28" s="119">
        <v>2</v>
      </c>
      <c r="F28" s="120">
        <v>174</v>
      </c>
      <c r="G28" s="120">
        <v>90.84</v>
      </c>
      <c r="H28" s="120">
        <v>51.27</v>
      </c>
      <c r="I28" s="120">
        <v>4.47</v>
      </c>
      <c r="J28" s="120">
        <v>31.89</v>
      </c>
      <c r="K28" s="121">
        <v>349</v>
      </c>
      <c r="L28" s="121">
        <v>182</v>
      </c>
      <c r="M28" s="121">
        <v>103</v>
      </c>
      <c r="N28" s="121">
        <v>9</v>
      </c>
      <c r="O28" s="122">
        <v>64</v>
      </c>
    </row>
    <row r="29" spans="1:15" ht="36">
      <c r="A29" s="117" t="s">
        <v>65</v>
      </c>
      <c r="B29" s="118" t="s">
        <v>290</v>
      </c>
      <c r="C29" s="15" t="s">
        <v>303</v>
      </c>
      <c r="D29" s="8" t="s">
        <v>292</v>
      </c>
      <c r="E29" s="119">
        <v>2</v>
      </c>
      <c r="F29" s="120">
        <v>278.97000000000003</v>
      </c>
      <c r="G29" s="120">
        <v>144.74</v>
      </c>
      <c r="H29" s="120">
        <v>131.5</v>
      </c>
      <c r="I29" s="120">
        <v>62.22</v>
      </c>
      <c r="J29" s="120">
        <v>2.73</v>
      </c>
      <c r="K29" s="121">
        <v>557</v>
      </c>
      <c r="L29" s="121">
        <v>289</v>
      </c>
      <c r="M29" s="121">
        <v>263</v>
      </c>
      <c r="N29" s="121">
        <v>124</v>
      </c>
      <c r="O29" s="122">
        <v>5</v>
      </c>
    </row>
    <row r="30" spans="1:15" ht="40.5" customHeight="1">
      <c r="A30" s="117"/>
      <c r="B30" s="118"/>
      <c r="C30" s="453" t="s">
        <v>213</v>
      </c>
      <c r="D30" s="772">
        <v>1</v>
      </c>
      <c r="E30" s="119"/>
      <c r="F30" s="120"/>
      <c r="G30" s="120"/>
      <c r="H30" s="123"/>
      <c r="I30" s="123"/>
      <c r="J30" s="123"/>
      <c r="K30" s="121"/>
      <c r="L30" s="121"/>
      <c r="M30" s="121"/>
      <c r="N30" s="548"/>
      <c r="O30" s="149"/>
    </row>
    <row r="31" spans="1:15" ht="36">
      <c r="A31" s="117" t="s">
        <v>70</v>
      </c>
      <c r="B31" s="118" t="s">
        <v>304</v>
      </c>
      <c r="C31" s="15" t="s">
        <v>281</v>
      </c>
      <c r="D31" s="8" t="s">
        <v>232</v>
      </c>
      <c r="E31" s="133">
        <v>1.89E-2</v>
      </c>
      <c r="F31" s="120">
        <v>65107</v>
      </c>
      <c r="G31" s="123"/>
      <c r="H31" s="123"/>
      <c r="I31" s="123"/>
      <c r="J31" s="123">
        <v>65107</v>
      </c>
      <c r="K31" s="121">
        <v>1231</v>
      </c>
      <c r="L31" s="121">
        <v>0</v>
      </c>
      <c r="M31" s="121">
        <v>0</v>
      </c>
      <c r="N31" s="121">
        <v>0</v>
      </c>
      <c r="O31" s="122">
        <v>1231</v>
      </c>
    </row>
    <row r="32" spans="1:15" ht="24.75" customHeight="1">
      <c r="A32" s="117" t="s">
        <v>71</v>
      </c>
      <c r="B32" s="118" t="s">
        <v>284</v>
      </c>
      <c r="C32" s="15" t="s">
        <v>285</v>
      </c>
      <c r="D32" s="8" t="s">
        <v>33</v>
      </c>
      <c r="E32" s="119">
        <v>6</v>
      </c>
      <c r="F32" s="120">
        <v>55.2</v>
      </c>
      <c r="G32" s="123"/>
      <c r="H32" s="123"/>
      <c r="I32" s="123"/>
      <c r="J32" s="123">
        <v>55.2</v>
      </c>
      <c r="K32" s="121">
        <v>331</v>
      </c>
      <c r="L32" s="121">
        <v>0</v>
      </c>
      <c r="M32" s="121">
        <v>0</v>
      </c>
      <c r="N32" s="121">
        <v>0</v>
      </c>
      <c r="O32" s="122">
        <v>331</v>
      </c>
    </row>
    <row r="33" spans="1:15" ht="36">
      <c r="A33" s="117" t="s">
        <v>73</v>
      </c>
      <c r="B33" s="118" t="s">
        <v>216</v>
      </c>
      <c r="C33" s="15" t="s">
        <v>305</v>
      </c>
      <c r="D33" s="8" t="s">
        <v>218</v>
      </c>
      <c r="E33" s="119">
        <v>6</v>
      </c>
      <c r="F33" s="120">
        <v>19.100000000000001</v>
      </c>
      <c r="G33" s="120">
        <v>13.93</v>
      </c>
      <c r="H33" s="120">
        <v>3.32</v>
      </c>
      <c r="I33" s="120">
        <v>0.34</v>
      </c>
      <c r="J33" s="120">
        <v>1.85</v>
      </c>
      <c r="K33" s="121">
        <v>115</v>
      </c>
      <c r="L33" s="121">
        <v>84</v>
      </c>
      <c r="M33" s="121">
        <v>20</v>
      </c>
      <c r="N33" s="121">
        <v>2</v>
      </c>
      <c r="O33" s="122">
        <v>11</v>
      </c>
    </row>
    <row r="34" spans="1:15" ht="19.5" customHeight="1">
      <c r="A34" s="117" t="s">
        <v>75</v>
      </c>
      <c r="B34" s="118" t="s">
        <v>282</v>
      </c>
      <c r="C34" s="15" t="s">
        <v>306</v>
      </c>
      <c r="D34" s="8" t="s">
        <v>33</v>
      </c>
      <c r="E34" s="125">
        <v>6</v>
      </c>
      <c r="F34" s="120">
        <v>112.75</v>
      </c>
      <c r="G34" s="123"/>
      <c r="H34" s="123"/>
      <c r="I34" s="123"/>
      <c r="J34" s="123">
        <v>112.75</v>
      </c>
      <c r="K34" s="121">
        <v>677</v>
      </c>
      <c r="L34" s="121">
        <v>0</v>
      </c>
      <c r="M34" s="121">
        <v>0</v>
      </c>
      <c r="N34" s="121">
        <v>0</v>
      </c>
      <c r="O34" s="122">
        <v>677</v>
      </c>
    </row>
    <row r="35" spans="1:15" ht="19.5" customHeight="1">
      <c r="A35" s="117" t="s">
        <v>78</v>
      </c>
      <c r="B35" s="118" t="s">
        <v>283</v>
      </c>
      <c r="C35" s="15" t="s">
        <v>307</v>
      </c>
      <c r="D35" s="8" t="s">
        <v>259</v>
      </c>
      <c r="E35" s="132">
        <v>6</v>
      </c>
      <c r="F35" s="120">
        <v>120</v>
      </c>
      <c r="G35" s="123"/>
      <c r="H35" s="123"/>
      <c r="I35" s="123"/>
      <c r="J35" s="123">
        <v>120</v>
      </c>
      <c r="K35" s="121">
        <v>720</v>
      </c>
      <c r="L35" s="121">
        <v>0</v>
      </c>
      <c r="M35" s="121">
        <v>0</v>
      </c>
      <c r="N35" s="121">
        <v>0</v>
      </c>
      <c r="O35" s="122">
        <v>720</v>
      </c>
    </row>
    <row r="36" spans="1:15" ht="15" customHeight="1">
      <c r="A36" s="837" t="s">
        <v>310</v>
      </c>
      <c r="B36" s="838"/>
      <c r="C36" s="838"/>
      <c r="D36" s="838"/>
      <c r="E36" s="838"/>
      <c r="F36" s="838"/>
      <c r="G36" s="838"/>
      <c r="H36" s="838"/>
      <c r="I36" s="838"/>
      <c r="J36" s="839"/>
      <c r="K36" s="135">
        <v>15215</v>
      </c>
      <c r="L36" s="122">
        <v>3882</v>
      </c>
      <c r="M36" s="122">
        <v>7480</v>
      </c>
      <c r="N36" s="122">
        <v>1145</v>
      </c>
      <c r="O36" s="122">
        <v>3853</v>
      </c>
    </row>
    <row r="37" spans="1:15" ht="15" customHeight="1">
      <c r="A37" s="136" t="s">
        <v>311</v>
      </c>
      <c r="B37" s="137"/>
      <c r="C37" s="137"/>
      <c r="D37" s="138">
        <v>5027</v>
      </c>
      <c r="E37" s="139"/>
      <c r="F37" s="137"/>
      <c r="G37" s="137"/>
      <c r="H37" s="137"/>
      <c r="I37" s="137"/>
      <c r="J37" s="140"/>
      <c r="K37" s="135">
        <v>5027</v>
      </c>
      <c r="L37" s="141"/>
      <c r="M37" s="141"/>
      <c r="N37" s="141"/>
      <c r="O37" s="550"/>
    </row>
    <row r="38" spans="1:15" ht="15" customHeight="1">
      <c r="A38" s="136" t="s">
        <v>312</v>
      </c>
      <c r="B38" s="142"/>
      <c r="C38" s="142"/>
      <c r="D38" s="143"/>
      <c r="E38" s="144"/>
      <c r="F38" s="142"/>
      <c r="G38" s="142"/>
      <c r="H38" s="142"/>
      <c r="I38" s="142"/>
      <c r="J38" s="145"/>
      <c r="K38" s="121"/>
      <c r="L38" s="141"/>
      <c r="M38" s="141"/>
      <c r="N38" s="141"/>
      <c r="O38" s="550"/>
    </row>
    <row r="39" spans="1:15" ht="15" customHeight="1">
      <c r="A39" s="136" t="s">
        <v>316</v>
      </c>
      <c r="B39" s="142"/>
      <c r="C39" s="142"/>
      <c r="D39" s="146">
        <v>5027</v>
      </c>
      <c r="E39" s="152"/>
      <c r="F39" s="142"/>
      <c r="G39" s="142"/>
      <c r="H39" s="142"/>
      <c r="I39" s="142"/>
      <c r="J39" s="148">
        <v>1</v>
      </c>
      <c r="K39" s="122">
        <v>5027</v>
      </c>
      <c r="L39" s="141"/>
      <c r="M39" s="141"/>
      <c r="N39" s="141"/>
      <c r="O39" s="550"/>
    </row>
    <row r="40" spans="1:15" ht="15" customHeight="1">
      <c r="A40" s="136" t="s">
        <v>318</v>
      </c>
      <c r="B40" s="137"/>
      <c r="C40" s="137"/>
      <c r="D40" s="138">
        <v>5027</v>
      </c>
      <c r="E40" s="139"/>
      <c r="F40" s="137"/>
      <c r="G40" s="137"/>
      <c r="H40" s="137"/>
      <c r="I40" s="137"/>
      <c r="J40" s="140"/>
      <c r="K40" s="135">
        <v>3268</v>
      </c>
      <c r="L40" s="141"/>
      <c r="M40" s="141"/>
      <c r="N40" s="141"/>
      <c r="O40" s="550"/>
    </row>
    <row r="41" spans="1:15" ht="15" customHeight="1">
      <c r="A41" s="837" t="s">
        <v>312</v>
      </c>
      <c r="B41" s="838"/>
      <c r="C41" s="838"/>
      <c r="D41" s="838"/>
      <c r="E41" s="838"/>
      <c r="F41" s="838"/>
      <c r="G41" s="838"/>
      <c r="H41" s="838"/>
      <c r="I41" s="838"/>
      <c r="J41" s="839"/>
      <c r="K41" s="121"/>
      <c r="L41" s="141"/>
      <c r="M41" s="141"/>
      <c r="N41" s="141"/>
      <c r="O41" s="550"/>
    </row>
    <row r="42" spans="1:15" ht="15" customHeight="1">
      <c r="A42" s="136" t="s">
        <v>322</v>
      </c>
      <c r="B42" s="137"/>
      <c r="C42" s="137"/>
      <c r="D42" s="153">
        <v>5027</v>
      </c>
      <c r="E42" s="147"/>
      <c r="F42" s="137"/>
      <c r="G42" s="137"/>
      <c r="H42" s="137"/>
      <c r="I42" s="137"/>
      <c r="J42" s="154">
        <v>0.65</v>
      </c>
      <c r="K42" s="122">
        <v>3268</v>
      </c>
      <c r="L42" s="141"/>
      <c r="M42" s="141"/>
      <c r="N42" s="141"/>
      <c r="O42" s="550"/>
    </row>
    <row r="43" spans="1:15" ht="15" customHeight="1">
      <c r="A43" s="850" t="s">
        <v>325</v>
      </c>
      <c r="B43" s="851"/>
      <c r="C43" s="851"/>
      <c r="D43" s="851"/>
      <c r="E43" s="851"/>
      <c r="F43" s="851"/>
      <c r="G43" s="851"/>
      <c r="H43" s="851"/>
      <c r="I43" s="851"/>
      <c r="J43" s="852"/>
      <c r="K43" s="155">
        <v>23510</v>
      </c>
      <c r="L43" s="141"/>
      <c r="M43" s="141"/>
      <c r="N43" s="141"/>
      <c r="O43" s="550"/>
    </row>
    <row r="44" spans="1:15" ht="15" customHeight="1">
      <c r="A44" s="837" t="s">
        <v>326</v>
      </c>
      <c r="B44" s="838"/>
      <c r="C44" s="838"/>
      <c r="D44" s="838"/>
      <c r="E44" s="838"/>
      <c r="F44" s="838"/>
      <c r="G44" s="838"/>
      <c r="H44" s="838"/>
      <c r="I44" s="838"/>
      <c r="J44" s="839"/>
      <c r="K44" s="121"/>
      <c r="L44" s="141"/>
      <c r="M44" s="141"/>
      <c r="N44" s="141"/>
      <c r="O44" s="550"/>
    </row>
    <row r="45" spans="1:15" ht="15" customHeight="1">
      <c r="A45" s="837" t="s">
        <v>327</v>
      </c>
      <c r="B45" s="838"/>
      <c r="C45" s="838"/>
      <c r="D45" s="838"/>
      <c r="E45" s="838"/>
      <c r="F45" s="838"/>
      <c r="G45" s="838"/>
      <c r="H45" s="838"/>
      <c r="I45" s="838"/>
      <c r="J45" s="839"/>
      <c r="K45" s="122">
        <v>3853</v>
      </c>
      <c r="L45" s="141"/>
      <c r="M45" s="141"/>
      <c r="N45" s="141"/>
      <c r="O45" s="550"/>
    </row>
    <row r="46" spans="1:15" ht="15" customHeight="1">
      <c r="A46" s="837" t="s">
        <v>328</v>
      </c>
      <c r="B46" s="838"/>
      <c r="C46" s="838"/>
      <c r="D46" s="838"/>
      <c r="E46" s="838"/>
      <c r="F46" s="838"/>
      <c r="G46" s="838"/>
      <c r="H46" s="838"/>
      <c r="I46" s="838"/>
      <c r="J46" s="839"/>
      <c r="K46" s="122">
        <v>7480</v>
      </c>
      <c r="L46" s="141"/>
      <c r="M46" s="141"/>
      <c r="N46" s="141"/>
      <c r="O46" s="550"/>
    </row>
    <row r="47" spans="1:15" ht="15" customHeight="1">
      <c r="A47" s="847" t="s">
        <v>329</v>
      </c>
      <c r="B47" s="848"/>
      <c r="C47" s="848"/>
      <c r="D47" s="848"/>
      <c r="E47" s="848"/>
      <c r="F47" s="848"/>
      <c r="G47" s="848"/>
      <c r="H47" s="848"/>
      <c r="I47" s="848"/>
      <c r="J47" s="849"/>
      <c r="K47" s="122">
        <v>5027</v>
      </c>
      <c r="L47" s="141"/>
      <c r="M47" s="141"/>
      <c r="N47" s="141"/>
      <c r="O47" s="550"/>
    </row>
    <row r="48" spans="1:15" ht="15" customHeight="1">
      <c r="A48" s="768" t="s">
        <v>330</v>
      </c>
      <c r="B48" s="769"/>
      <c r="C48" s="769"/>
      <c r="D48" s="769"/>
      <c r="E48" s="769"/>
      <c r="F48" s="769"/>
      <c r="G48" s="769"/>
      <c r="H48" s="769"/>
      <c r="I48" s="769"/>
      <c r="J48" s="770"/>
      <c r="K48" s="122">
        <v>0</v>
      </c>
      <c r="L48" s="141"/>
      <c r="M48" s="141"/>
      <c r="N48" s="141"/>
      <c r="O48" s="550"/>
    </row>
    <row r="49" spans="1:15" ht="15" customHeight="1">
      <c r="A49" s="837" t="s">
        <v>331</v>
      </c>
      <c r="B49" s="838"/>
      <c r="C49" s="838"/>
      <c r="D49" s="838"/>
      <c r="E49" s="838"/>
      <c r="F49" s="838"/>
      <c r="G49" s="838"/>
      <c r="H49" s="838"/>
      <c r="I49" s="838"/>
      <c r="J49" s="839"/>
      <c r="K49" s="122">
        <v>5027</v>
      </c>
      <c r="L49" s="141"/>
      <c r="M49" s="141"/>
      <c r="N49" s="141"/>
      <c r="O49" s="550"/>
    </row>
    <row r="50" spans="1:15" ht="15" customHeight="1">
      <c r="A50" s="837" t="s">
        <v>332</v>
      </c>
      <c r="B50" s="838"/>
      <c r="C50" s="838"/>
      <c r="D50" s="838"/>
      <c r="E50" s="838"/>
      <c r="F50" s="838"/>
      <c r="G50" s="838"/>
      <c r="H50" s="838"/>
      <c r="I50" s="838"/>
      <c r="J50" s="839"/>
      <c r="K50" s="122">
        <v>3268</v>
      </c>
      <c r="L50" s="141"/>
      <c r="M50" s="141"/>
      <c r="N50" s="141"/>
      <c r="O50" s="550"/>
    </row>
    <row r="51" spans="1:15" ht="15" customHeight="1">
      <c r="A51" s="850" t="s">
        <v>333</v>
      </c>
      <c r="B51" s="851"/>
      <c r="C51" s="851"/>
      <c r="D51" s="851"/>
      <c r="E51" s="851"/>
      <c r="F51" s="851"/>
      <c r="G51" s="851"/>
      <c r="H51" s="851"/>
      <c r="I51" s="851"/>
      <c r="J51" s="852"/>
      <c r="K51" s="135">
        <v>23510</v>
      </c>
      <c r="L51" s="141"/>
      <c r="M51" s="141"/>
      <c r="N51" s="141"/>
      <c r="O51" s="633"/>
    </row>
    <row r="52" spans="1:15" ht="15" customHeight="1">
      <c r="A52" s="156" t="s">
        <v>335</v>
      </c>
      <c r="B52" s="157"/>
      <c r="C52" s="157"/>
      <c r="D52" s="158" t="s">
        <v>336</v>
      </c>
      <c r="E52" s="159">
        <v>12.263</v>
      </c>
      <c r="F52" s="157"/>
      <c r="G52" s="157"/>
      <c r="H52" s="157"/>
      <c r="I52" s="157"/>
      <c r="J52" s="160"/>
      <c r="K52" s="135">
        <v>288303</v>
      </c>
      <c r="L52" s="141"/>
      <c r="M52" s="141"/>
      <c r="N52" s="141"/>
      <c r="O52" s="633"/>
    </row>
    <row r="54" spans="1:15">
      <c r="K54" s="163"/>
    </row>
    <row r="55" spans="1:15" s="443" customFormat="1" ht="15">
      <c r="C55" s="560"/>
      <c r="D55" s="560"/>
      <c r="E55" s="561"/>
      <c r="F55" s="561"/>
      <c r="G55" s="562"/>
      <c r="H55" s="562"/>
      <c r="I55" s="563"/>
      <c r="J55" s="563"/>
      <c r="K55" s="563"/>
      <c r="L55" s="557"/>
    </row>
    <row r="56" spans="1:15" s="443" customFormat="1" ht="15">
      <c r="C56" s="864" t="s">
        <v>347</v>
      </c>
      <c r="D56" s="865"/>
      <c r="E56" s="865"/>
      <c r="F56" s="865"/>
      <c r="G56" s="865"/>
      <c r="H56" s="865"/>
      <c r="I56" s="564"/>
      <c r="J56" s="565"/>
      <c r="K56" s="566">
        <v>288303</v>
      </c>
      <c r="L56" s="557" t="s">
        <v>344</v>
      </c>
    </row>
    <row r="57" spans="1:15" s="443" customFormat="1" ht="15">
      <c r="C57" s="567"/>
      <c r="D57" s="567"/>
      <c r="E57" s="567"/>
      <c r="F57" s="567"/>
      <c r="G57" s="567"/>
      <c r="H57" s="567"/>
      <c r="I57" s="568"/>
      <c r="J57" s="568"/>
      <c r="K57" s="568"/>
      <c r="L57" s="557"/>
    </row>
    <row r="58" spans="1:15" s="443" customFormat="1" ht="15">
      <c r="C58" s="615"/>
      <c r="D58" s="616"/>
      <c r="E58" s="617"/>
      <c r="F58" s="618"/>
      <c r="G58" s="618"/>
      <c r="H58" s="618"/>
      <c r="J58" s="618"/>
      <c r="K58" s="618"/>
      <c r="L58" s="618"/>
    </row>
    <row r="59" spans="1:15" s="443" customFormat="1" ht="15">
      <c r="C59" s="615"/>
      <c r="D59" s="616"/>
      <c r="E59" s="617"/>
      <c r="F59" s="618"/>
      <c r="G59" s="618"/>
      <c r="H59" s="618"/>
      <c r="I59" s="618"/>
      <c r="J59" s="618"/>
      <c r="K59" s="618"/>
      <c r="L59" s="618"/>
    </row>
    <row r="60" spans="1:15" s="443" customFormat="1" ht="15">
      <c r="C60" s="569" t="s">
        <v>136</v>
      </c>
      <c r="D60" s="570"/>
      <c r="E60" s="570"/>
      <c r="F60" s="571" t="s">
        <v>137</v>
      </c>
      <c r="G60" s="164"/>
      <c r="H60" s="572"/>
      <c r="I60" s="572"/>
      <c r="J60" s="572"/>
      <c r="K60" s="572"/>
      <c r="L60" s="572"/>
    </row>
    <row r="61" spans="1:15" s="443" customFormat="1" ht="15"/>
    <row r="62" spans="1:15" s="443" customFormat="1" ht="15"/>
    <row r="63" spans="1:15" s="443" customFormat="1" ht="15"/>
    <row r="64" spans="1:15" s="443" customFormat="1" ht="15"/>
  </sheetData>
  <mergeCells count="25">
    <mergeCell ref="C56:H56"/>
    <mergeCell ref="A41:J41"/>
    <mergeCell ref="A43:J43"/>
    <mergeCell ref="A44:J44"/>
    <mergeCell ref="A45:J45"/>
    <mergeCell ref="A46:J46"/>
    <mergeCell ref="A51:J51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L14:O14"/>
    <mergeCell ref="G14:J14"/>
    <mergeCell ref="K14:K15"/>
    <mergeCell ref="A17:O17"/>
    <mergeCell ref="A36:J36"/>
    <mergeCell ref="A47:J47"/>
    <mergeCell ref="A49:J49"/>
    <mergeCell ref="A50:J50"/>
  </mergeCells>
  <pageMargins left="0.39370078740157483" right="0" top="0.31496062992125984" bottom="0.19685039370078741" header="0.31496062992125984" footer="0.19685039370078741"/>
  <pageSetup paperSize="9" scale="79" fitToWidth="0" fitToHeight="0" orientation="landscape" r:id="rId1"/>
  <headerFooter alignWithMargins="0"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zoomScaleNormal="100" zoomScaleSheetLayoutView="100" workbookViewId="0">
      <selection activeCell="D3" sqref="D3"/>
    </sheetView>
  </sheetViews>
  <sheetFormatPr defaultRowHeight="12"/>
  <cols>
    <col min="1" max="1" width="6.7109375" style="521" customWidth="1"/>
    <col min="2" max="2" width="36.28515625" style="521" customWidth="1"/>
    <col min="3" max="4" width="9.7109375" style="521" bestFit="1" customWidth="1"/>
    <col min="5" max="5" width="20" style="521" customWidth="1"/>
    <col min="6" max="6" width="9.7109375" style="521" customWidth="1"/>
    <col min="7" max="7" width="9.7109375" style="521" bestFit="1" customWidth="1"/>
    <col min="8" max="8" width="10.28515625" style="521" customWidth="1"/>
    <col min="9" max="9" width="11.140625" style="521" bestFit="1" customWidth="1"/>
    <col min="10" max="10" width="10.5703125" style="521" bestFit="1" customWidth="1"/>
    <col min="11" max="16384" width="9.140625" style="521"/>
  </cols>
  <sheetData>
    <row r="1" spans="1:11">
      <c r="H1" s="201" t="s">
        <v>527</v>
      </c>
    </row>
    <row r="2" spans="1:11">
      <c r="H2" s="201" t="s">
        <v>513</v>
      </c>
      <c r="K2" s="116"/>
    </row>
    <row r="3" spans="1:11">
      <c r="H3" s="791" t="s">
        <v>514</v>
      </c>
      <c r="K3" s="116"/>
    </row>
    <row r="4" spans="1:11">
      <c r="A4" s="528" t="s">
        <v>0</v>
      </c>
      <c r="H4" s="528" t="s">
        <v>1</v>
      </c>
    </row>
    <row r="5" spans="1:11">
      <c r="A5" s="521" t="s">
        <v>15</v>
      </c>
      <c r="H5" s="521" t="s">
        <v>3</v>
      </c>
    </row>
    <row r="6" spans="1:11">
      <c r="A6" s="521" t="s">
        <v>4</v>
      </c>
      <c r="H6" s="521" t="s">
        <v>5</v>
      </c>
    </row>
    <row r="7" spans="1:11">
      <c r="A7" s="528" t="s">
        <v>515</v>
      </c>
      <c r="H7" s="528" t="s">
        <v>516</v>
      </c>
    </row>
    <row r="8" spans="1:11">
      <c r="A8" s="528"/>
    </row>
    <row r="9" spans="1:11">
      <c r="A9" s="833" t="s">
        <v>502</v>
      </c>
      <c r="B9" s="833"/>
      <c r="C9" s="833"/>
      <c r="D9" s="833"/>
      <c r="E9" s="833"/>
      <c r="F9" s="833"/>
      <c r="G9" s="833"/>
      <c r="H9" s="833"/>
      <c r="I9" s="833"/>
      <c r="J9" s="833"/>
    </row>
    <row r="10" spans="1:11">
      <c r="A10" s="833" t="s">
        <v>10</v>
      </c>
      <c r="B10" s="833"/>
      <c r="C10" s="833"/>
      <c r="D10" s="833"/>
      <c r="E10" s="833"/>
      <c r="F10" s="833"/>
      <c r="G10" s="833"/>
      <c r="H10" s="833"/>
      <c r="I10" s="833"/>
      <c r="J10" s="833"/>
    </row>
    <row r="11" spans="1:11">
      <c r="A11" s="529"/>
      <c r="B11" s="529"/>
      <c r="C11" s="529"/>
      <c r="D11" s="529"/>
      <c r="E11" s="529"/>
      <c r="F11" s="529"/>
      <c r="G11" s="529"/>
      <c r="H11" s="529"/>
      <c r="I11" s="529"/>
      <c r="J11" s="529"/>
    </row>
    <row r="12" spans="1:11" ht="12.75" thickBot="1">
      <c r="A12" s="529"/>
      <c r="B12" s="529"/>
      <c r="C12" s="529"/>
      <c r="D12" s="529"/>
      <c r="E12" s="529"/>
      <c r="F12" s="529"/>
      <c r="G12" s="529"/>
      <c r="H12" s="529"/>
      <c r="I12" s="529"/>
      <c r="J12" s="529"/>
    </row>
    <row r="13" spans="1:11" ht="12.75" thickBot="1">
      <c r="A13" s="642" t="s">
        <v>16</v>
      </c>
      <c r="B13" s="501" t="s">
        <v>17</v>
      </c>
      <c r="C13" s="498" t="s">
        <v>18</v>
      </c>
      <c r="D13" s="498" t="s">
        <v>19</v>
      </c>
      <c r="E13" s="834" t="s">
        <v>20</v>
      </c>
      <c r="F13" s="835"/>
      <c r="G13" s="835"/>
      <c r="H13" s="835"/>
      <c r="I13" s="836"/>
      <c r="J13" s="498" t="s">
        <v>21</v>
      </c>
    </row>
    <row r="14" spans="1:11" ht="12.75" thickBot="1">
      <c r="A14" s="643" t="s">
        <v>22</v>
      </c>
      <c r="B14" s="532" t="s">
        <v>23</v>
      </c>
      <c r="C14" s="499" t="s">
        <v>24</v>
      </c>
      <c r="D14" s="499" t="s">
        <v>25</v>
      </c>
      <c r="E14" s="500" t="s">
        <v>17</v>
      </c>
      <c r="F14" s="500" t="s">
        <v>26</v>
      </c>
      <c r="G14" s="501" t="s">
        <v>27</v>
      </c>
      <c r="H14" s="502" t="s">
        <v>28</v>
      </c>
      <c r="I14" s="498" t="s">
        <v>29</v>
      </c>
      <c r="J14" s="499" t="s">
        <v>30</v>
      </c>
    </row>
    <row r="15" spans="1:11" ht="12.75" thickBot="1">
      <c r="A15" s="533">
        <v>1</v>
      </c>
      <c r="B15" s="534">
        <v>2</v>
      </c>
      <c r="C15" s="503">
        <v>3</v>
      </c>
      <c r="D15" s="503">
        <v>4</v>
      </c>
      <c r="E15" s="504">
        <v>5</v>
      </c>
      <c r="F15" s="505">
        <v>6</v>
      </c>
      <c r="G15" s="505">
        <v>7</v>
      </c>
      <c r="H15" s="505">
        <v>8</v>
      </c>
      <c r="I15" s="505">
        <v>9</v>
      </c>
      <c r="J15" s="503">
        <v>10</v>
      </c>
    </row>
    <row r="16" spans="1:11" ht="15" customHeight="1" thickBot="1">
      <c r="A16" s="320" t="s">
        <v>31</v>
      </c>
      <c r="B16" s="644"/>
      <c r="C16" s="644"/>
      <c r="D16" s="644"/>
      <c r="E16" s="644"/>
      <c r="F16" s="644"/>
      <c r="G16" s="644"/>
      <c r="H16" s="644"/>
      <c r="I16" s="644"/>
      <c r="J16" s="644"/>
    </row>
    <row r="17" spans="1:13">
      <c r="A17" s="645">
        <v>1</v>
      </c>
      <c r="B17" s="634" t="s">
        <v>124</v>
      </c>
      <c r="C17" s="70" t="s">
        <v>36</v>
      </c>
      <c r="D17" s="646">
        <v>1</v>
      </c>
      <c r="E17" s="647"/>
      <c r="F17" s="648"/>
      <c r="G17" s="649"/>
      <c r="H17" s="646">
        <v>3</v>
      </c>
      <c r="I17" s="648"/>
      <c r="J17" s="650"/>
    </row>
    <row r="18" spans="1:13">
      <c r="A18" s="324" t="s">
        <v>60</v>
      </c>
      <c r="B18" s="9" t="s">
        <v>35</v>
      </c>
      <c r="C18" s="71" t="s">
        <v>36</v>
      </c>
      <c r="D18" s="97">
        <v>3</v>
      </c>
      <c r="E18" s="651"/>
      <c r="F18" s="652"/>
      <c r="G18" s="187"/>
      <c r="H18" s="97"/>
      <c r="I18" s="652"/>
      <c r="J18" s="653"/>
    </row>
    <row r="19" spans="1:13" ht="21" customHeight="1">
      <c r="A19" s="43" t="s">
        <v>61</v>
      </c>
      <c r="B19" s="4" t="s">
        <v>37</v>
      </c>
      <c r="C19" s="5" t="s">
        <v>38</v>
      </c>
      <c r="D19" s="6">
        <v>1</v>
      </c>
      <c r="E19" s="182"/>
      <c r="F19" s="16"/>
      <c r="G19" s="44" t="s">
        <v>36</v>
      </c>
      <c r="H19" s="16"/>
      <c r="I19" s="16"/>
      <c r="J19" s="654"/>
    </row>
    <row r="20" spans="1:13" ht="15" customHeight="1">
      <c r="A20" s="325" t="s">
        <v>62</v>
      </c>
      <c r="B20" s="4" t="s">
        <v>39</v>
      </c>
      <c r="C20" s="97" t="s">
        <v>33</v>
      </c>
      <c r="D20" s="10">
        <v>1</v>
      </c>
      <c r="E20" s="651" t="s">
        <v>40</v>
      </c>
      <c r="F20" s="13" t="s">
        <v>41</v>
      </c>
      <c r="G20" s="147" t="s">
        <v>42</v>
      </c>
      <c r="H20" s="183">
        <v>6.9</v>
      </c>
      <c r="I20" s="5">
        <v>3.8E-3</v>
      </c>
      <c r="J20" s="655">
        <v>2.5999999999999999E-2</v>
      </c>
    </row>
    <row r="21" spans="1:13">
      <c r="A21" s="325"/>
      <c r="B21" s="13"/>
      <c r="C21" s="97" t="s">
        <v>34</v>
      </c>
      <c r="D21" s="319">
        <v>7.6999999999999999E-2</v>
      </c>
      <c r="E21" s="651" t="s">
        <v>40</v>
      </c>
      <c r="F21" s="13" t="s">
        <v>43</v>
      </c>
      <c r="G21" s="147" t="s">
        <v>42</v>
      </c>
      <c r="H21" s="183">
        <v>1.8</v>
      </c>
      <c r="I21" s="5">
        <v>4.7999999999999996E-3</v>
      </c>
      <c r="J21" s="655">
        <v>8.9999999999999993E-3</v>
      </c>
    </row>
    <row r="22" spans="1:13">
      <c r="A22" s="325"/>
      <c r="B22" s="13"/>
      <c r="C22" s="656"/>
      <c r="D22" s="10">
        <v>1</v>
      </c>
      <c r="E22" s="75" t="s">
        <v>44</v>
      </c>
      <c r="F22" s="4" t="s">
        <v>45</v>
      </c>
      <c r="G22" s="147" t="s">
        <v>42</v>
      </c>
      <c r="H22" s="183">
        <v>14</v>
      </c>
      <c r="I22" s="5">
        <v>3.0000000000000001E-3</v>
      </c>
      <c r="J22" s="657">
        <v>4.2000000000000003E-2</v>
      </c>
    </row>
    <row r="23" spans="1:13" ht="36">
      <c r="A23" s="43" t="s">
        <v>63</v>
      </c>
      <c r="B23" s="4" t="s">
        <v>72</v>
      </c>
      <c r="C23" s="5" t="s">
        <v>34</v>
      </c>
      <c r="D23" s="18">
        <v>4.2000000000000003E-2</v>
      </c>
      <c r="E23" s="182"/>
      <c r="F23" s="16"/>
      <c r="G23" s="49"/>
      <c r="H23" s="16"/>
      <c r="I23" s="16"/>
      <c r="J23" s="654"/>
    </row>
    <row r="24" spans="1:13" ht="36">
      <c r="A24" s="43" t="s">
        <v>64</v>
      </c>
      <c r="B24" s="4" t="s">
        <v>74</v>
      </c>
      <c r="C24" s="5" t="s">
        <v>34</v>
      </c>
      <c r="D24" s="18">
        <v>4.2000000000000003E-2</v>
      </c>
      <c r="E24" s="182"/>
      <c r="F24" s="16"/>
      <c r="G24" s="49"/>
      <c r="H24" s="16"/>
      <c r="I24" s="16"/>
      <c r="J24" s="654"/>
    </row>
    <row r="25" spans="1:13" ht="12.75" thickBot="1">
      <c r="A25" s="47" t="s">
        <v>65</v>
      </c>
      <c r="B25" s="20" t="s">
        <v>76</v>
      </c>
      <c r="C25" s="21" t="s">
        <v>34</v>
      </c>
      <c r="D25" s="321">
        <v>4.2000000000000003E-2</v>
      </c>
      <c r="E25" s="322"/>
      <c r="F25" s="323"/>
      <c r="G25" s="62"/>
      <c r="H25" s="323"/>
      <c r="I25" s="48"/>
      <c r="J25" s="515"/>
    </row>
    <row r="26" spans="1:13" ht="18.75" customHeight="1" thickBot="1">
      <c r="A26" s="326" t="s">
        <v>77</v>
      </c>
      <c r="B26" s="658"/>
      <c r="C26" s="659"/>
      <c r="D26" s="659"/>
      <c r="E26" s="659"/>
      <c r="F26" s="659"/>
      <c r="G26" s="659"/>
      <c r="H26" s="659"/>
      <c r="I26" s="659"/>
      <c r="J26" s="660"/>
    </row>
    <row r="27" spans="1:13" ht="12.75">
      <c r="A27" s="894">
        <v>8</v>
      </c>
      <c r="B27" s="891" t="s">
        <v>464</v>
      </c>
      <c r="C27" s="897" t="s">
        <v>232</v>
      </c>
      <c r="D27" s="888">
        <v>5.8700000000000002E-2</v>
      </c>
      <c r="E27" s="327" t="s">
        <v>40</v>
      </c>
      <c r="F27" s="328" t="s">
        <v>429</v>
      </c>
      <c r="G27" s="329" t="s">
        <v>42</v>
      </c>
      <c r="H27" s="330">
        <v>6.9</v>
      </c>
      <c r="I27" s="340" t="s">
        <v>438</v>
      </c>
      <c r="J27" s="341">
        <v>3.9468000000000003E-2</v>
      </c>
      <c r="K27" s="297"/>
      <c r="L27" s="297"/>
      <c r="M27" s="297"/>
    </row>
    <row r="28" spans="1:13" ht="12.75">
      <c r="A28" s="895"/>
      <c r="B28" s="892"/>
      <c r="C28" s="898"/>
      <c r="D28" s="889"/>
      <c r="E28" s="331" t="s">
        <v>40</v>
      </c>
      <c r="F28" s="332" t="s">
        <v>463</v>
      </c>
      <c r="G28" s="333" t="s">
        <v>42</v>
      </c>
      <c r="H28" s="334">
        <v>1.8</v>
      </c>
      <c r="I28" s="335">
        <v>6.8999999999999999E-3</v>
      </c>
      <c r="J28" s="342">
        <v>1.242E-2</v>
      </c>
      <c r="K28" s="297"/>
      <c r="L28" s="297"/>
      <c r="M28" s="297"/>
    </row>
    <row r="29" spans="1:13" ht="12.75">
      <c r="A29" s="895"/>
      <c r="B29" s="892"/>
      <c r="C29" s="898"/>
      <c r="D29" s="889"/>
      <c r="E29" s="187" t="s">
        <v>55</v>
      </c>
      <c r="F29" s="4" t="s">
        <v>59</v>
      </c>
      <c r="G29" s="44" t="s">
        <v>42</v>
      </c>
      <c r="H29" s="5">
        <v>0.4</v>
      </c>
      <c r="I29" s="44">
        <v>1.4199999999999999E-2</v>
      </c>
      <c r="J29" s="342">
        <v>5.6800000000000002E-3</v>
      </c>
      <c r="K29" s="297"/>
      <c r="L29" s="297"/>
      <c r="M29" s="297"/>
    </row>
    <row r="30" spans="1:13" ht="13.5" thickBot="1">
      <c r="A30" s="896"/>
      <c r="B30" s="893"/>
      <c r="C30" s="899"/>
      <c r="D30" s="890"/>
      <c r="E30" s="336" t="s">
        <v>47</v>
      </c>
      <c r="F30" s="337" t="s">
        <v>45</v>
      </c>
      <c r="G30" s="338" t="s">
        <v>42</v>
      </c>
      <c r="H30" s="339">
        <v>0.39</v>
      </c>
      <c r="I30" s="338" t="s">
        <v>436</v>
      </c>
      <c r="J30" s="343">
        <v>1.1622E-3</v>
      </c>
      <c r="K30" s="297"/>
      <c r="L30" s="297"/>
      <c r="M30" s="297"/>
    </row>
    <row r="31" spans="1:13" s="297" customFormat="1" ht="12.75" thickBot="1">
      <c r="A31" s="25" t="s">
        <v>106</v>
      </c>
      <c r="B31" s="661"/>
      <c r="C31" s="69"/>
      <c r="D31" s="69"/>
      <c r="E31" s="65" t="s">
        <v>79</v>
      </c>
      <c r="F31" s="26"/>
      <c r="G31" s="26"/>
      <c r="H31" s="26"/>
      <c r="I31" s="27"/>
      <c r="J31" s="662">
        <v>2.6599999999999999E-2</v>
      </c>
    </row>
    <row r="32" spans="1:13" s="297" customFormat="1">
      <c r="A32" s="295" t="s">
        <v>71</v>
      </c>
      <c r="B32" s="635" t="s">
        <v>364</v>
      </c>
      <c r="C32" s="184" t="s">
        <v>36</v>
      </c>
      <c r="D32" s="294">
        <v>1</v>
      </c>
      <c r="E32" s="663" t="s">
        <v>107</v>
      </c>
      <c r="F32" s="291" t="s">
        <v>108</v>
      </c>
      <c r="G32" s="184" t="s">
        <v>36</v>
      </c>
      <c r="H32" s="300"/>
      <c r="I32" s="185"/>
      <c r="J32" s="511"/>
    </row>
    <row r="33" spans="1:10" s="297" customFormat="1" ht="14.25" customHeight="1" thickBot="1">
      <c r="A33" s="169"/>
      <c r="B33" s="636"/>
      <c r="C33" s="296"/>
      <c r="D33" s="298">
        <v>1</v>
      </c>
      <c r="E33" s="664" t="s">
        <v>57</v>
      </c>
      <c r="F33" s="293" t="s">
        <v>109</v>
      </c>
      <c r="G33" s="296" t="s">
        <v>42</v>
      </c>
      <c r="H33" s="299">
        <v>14</v>
      </c>
      <c r="I33" s="292">
        <v>1.9E-3</v>
      </c>
      <c r="J33" s="665">
        <v>2.6599999999999999E-2</v>
      </c>
    </row>
    <row r="34" spans="1:10">
      <c r="A34" s="174" t="s">
        <v>73</v>
      </c>
      <c r="B34" s="637" t="s">
        <v>120</v>
      </c>
      <c r="C34" s="66" t="s">
        <v>34</v>
      </c>
      <c r="D34" s="188">
        <v>8.5000000000000006E-2</v>
      </c>
      <c r="E34" s="28" t="s">
        <v>121</v>
      </c>
      <c r="F34" s="57" t="s">
        <v>122</v>
      </c>
      <c r="G34" s="66" t="s">
        <v>67</v>
      </c>
      <c r="H34" s="189"/>
      <c r="I34" s="66">
        <v>20.6</v>
      </c>
      <c r="J34" s="666">
        <v>0.47</v>
      </c>
    </row>
    <row r="35" spans="1:10" ht="12.75" thickBot="1">
      <c r="A35" s="169"/>
      <c r="B35" s="638"/>
      <c r="C35" s="21" t="s">
        <v>52</v>
      </c>
      <c r="D35" s="344">
        <v>2.2999999999999998</v>
      </c>
      <c r="E35" s="48"/>
      <c r="F35" s="62"/>
      <c r="G35" s="48"/>
      <c r="H35" s="62"/>
      <c r="I35" s="48"/>
      <c r="J35" s="515"/>
    </row>
    <row r="36" spans="1:10" ht="36">
      <c r="A36" s="2" t="s">
        <v>75</v>
      </c>
      <c r="B36" s="639" t="s">
        <v>72</v>
      </c>
      <c r="C36" s="102" t="s">
        <v>34</v>
      </c>
      <c r="D36" s="190"/>
      <c r="E36" s="191"/>
      <c r="F36" s="192"/>
      <c r="G36" s="191"/>
      <c r="H36" s="192"/>
      <c r="I36" s="191"/>
      <c r="J36" s="667"/>
    </row>
    <row r="37" spans="1:10" ht="36">
      <c r="A37" s="3" t="s">
        <v>78</v>
      </c>
      <c r="B37" s="640" t="s">
        <v>74</v>
      </c>
      <c r="C37" s="5" t="s">
        <v>34</v>
      </c>
      <c r="D37" s="186">
        <v>8.5000000000000006E-2</v>
      </c>
      <c r="E37" s="16"/>
      <c r="F37" s="49"/>
      <c r="G37" s="16"/>
      <c r="H37" s="49"/>
      <c r="I37" s="16"/>
      <c r="J37" s="654"/>
    </row>
    <row r="38" spans="1:10" ht="24.75" thickBot="1">
      <c r="A38" s="104" t="s">
        <v>80</v>
      </c>
      <c r="B38" s="641" t="s">
        <v>134</v>
      </c>
      <c r="C38" s="106" t="s">
        <v>34</v>
      </c>
      <c r="D38" s="193">
        <v>8.5000000000000006E-2</v>
      </c>
      <c r="E38" s="194"/>
      <c r="F38" s="195"/>
      <c r="G38" s="194"/>
      <c r="H38" s="195"/>
      <c r="I38" s="194"/>
      <c r="J38" s="668"/>
    </row>
    <row r="39" spans="1:10">
      <c r="F39" s="178"/>
      <c r="G39" s="520"/>
      <c r="H39" s="520"/>
      <c r="I39" s="520"/>
      <c r="J39" s="520"/>
    </row>
    <row r="40" spans="1:10">
      <c r="B40" s="522" t="s">
        <v>136</v>
      </c>
      <c r="C40" s="523"/>
      <c r="D40" s="523"/>
      <c r="E40" s="524" t="s">
        <v>137</v>
      </c>
    </row>
  </sheetData>
  <autoFilter ref="A15:J41"/>
  <mergeCells count="7">
    <mergeCell ref="A9:J9"/>
    <mergeCell ref="A10:J10"/>
    <mergeCell ref="E13:I13"/>
    <mergeCell ref="D27:D30"/>
    <mergeCell ref="B27:B30"/>
    <mergeCell ref="A27:A30"/>
    <mergeCell ref="C27:C30"/>
  </mergeCells>
  <printOptions horizontalCentered="1"/>
  <pageMargins left="0" right="0" top="0.19685039370078741" bottom="0" header="0.31496062992125984" footer="0.31496062992125984"/>
  <pageSetup paperSize="9" scale="7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77"/>
  <sheetViews>
    <sheetView showGridLines="0" zoomScaleNormal="100" zoomScaleSheetLayoutView="75" workbookViewId="0">
      <selection activeCell="C4" sqref="C4"/>
    </sheetView>
  </sheetViews>
  <sheetFormatPr defaultRowHeight="12.75"/>
  <cols>
    <col min="1" max="1" width="4.5703125" style="111" customWidth="1"/>
    <col min="2" max="2" width="14.42578125" style="112" customWidth="1"/>
    <col min="3" max="3" width="40.7109375" style="161" customWidth="1"/>
    <col min="4" max="4" width="13.85546875" style="162" customWidth="1"/>
    <col min="5" max="5" width="11.140625" style="151" customWidth="1"/>
    <col min="6" max="6" width="9.28515625" style="116" customWidth="1"/>
    <col min="7" max="8" width="13.7109375" style="116" customWidth="1"/>
    <col min="9" max="9" width="7.140625" style="116" customWidth="1"/>
    <col min="10" max="10" width="9.5703125" style="116" customWidth="1"/>
    <col min="11" max="11" width="11.140625" style="116" customWidth="1"/>
    <col min="12" max="12" width="7.140625" style="116" customWidth="1"/>
    <col min="13" max="13" width="8" style="116" customWidth="1"/>
    <col min="14" max="15" width="7.140625" style="116" customWidth="1"/>
    <col min="16" max="16384" width="9.140625" style="301"/>
  </cols>
  <sheetData>
    <row r="1" spans="1:15">
      <c r="K1" s="201" t="s">
        <v>528</v>
      </c>
    </row>
    <row r="2" spans="1:15">
      <c r="K2" s="201" t="s">
        <v>513</v>
      </c>
      <c r="L2" s="521"/>
      <c r="M2" s="521"/>
    </row>
    <row r="3" spans="1:15">
      <c r="K3" s="791" t="s">
        <v>514</v>
      </c>
      <c r="L3" s="521"/>
      <c r="M3" s="521"/>
    </row>
    <row r="4" spans="1:15" s="546" customFormat="1" ht="15">
      <c r="A4" s="545" t="s">
        <v>0</v>
      </c>
      <c r="K4" s="545" t="s">
        <v>1</v>
      </c>
    </row>
    <row r="5" spans="1:15" s="546" customFormat="1" ht="15">
      <c r="A5" s="546" t="s">
        <v>15</v>
      </c>
      <c r="K5" s="546" t="s">
        <v>3</v>
      </c>
    </row>
    <row r="6" spans="1:15" s="546" customFormat="1" ht="15">
      <c r="A6" s="546" t="s">
        <v>4</v>
      </c>
      <c r="K6" s="546" t="s">
        <v>365</v>
      </c>
    </row>
    <row r="7" spans="1:15" s="546" customFormat="1" ht="15">
      <c r="A7" s="545" t="s">
        <v>515</v>
      </c>
      <c r="K7" s="545" t="s">
        <v>516</v>
      </c>
    </row>
    <row r="8" spans="1:15" s="546" customFormat="1" ht="15">
      <c r="A8" s="545"/>
      <c r="M8" s="545"/>
    </row>
    <row r="9" spans="1:15" s="546" customFormat="1" ht="15">
      <c r="A9" s="840" t="s">
        <v>486</v>
      </c>
      <c r="B9" s="840"/>
      <c r="C9" s="840"/>
      <c r="D9" s="840"/>
      <c r="E9" s="840"/>
      <c r="F9" s="840"/>
      <c r="G9" s="840"/>
      <c r="H9" s="840"/>
      <c r="I9" s="840"/>
      <c r="J9" s="840"/>
      <c r="K9" s="840"/>
      <c r="L9" s="840"/>
      <c r="M9" s="840"/>
      <c r="N9" s="840"/>
      <c r="O9" s="840"/>
    </row>
    <row r="10" spans="1:15" s="546" customFormat="1" ht="15">
      <c r="A10" s="841" t="s">
        <v>10</v>
      </c>
      <c r="B10" s="841"/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</row>
    <row r="11" spans="1:15" hidden="1">
      <c r="C11" s="113"/>
      <c r="D11" s="114"/>
      <c r="E11" s="115"/>
    </row>
    <row r="12" spans="1:15">
      <c r="C12" s="113"/>
      <c r="D12" s="114"/>
      <c r="E12" s="115"/>
    </row>
    <row r="13" spans="1:15" ht="12.75" customHeight="1">
      <c r="A13" s="842" t="s">
        <v>201</v>
      </c>
      <c r="B13" s="842" t="s">
        <v>202</v>
      </c>
      <c r="C13" s="844" t="s">
        <v>17</v>
      </c>
      <c r="D13" s="844" t="s">
        <v>203</v>
      </c>
      <c r="E13" s="844" t="s">
        <v>204</v>
      </c>
      <c r="F13" s="844" t="s">
        <v>205</v>
      </c>
      <c r="G13" s="844"/>
      <c r="H13" s="844"/>
      <c r="I13" s="844"/>
      <c r="J13" s="844"/>
      <c r="K13" s="844" t="s">
        <v>206</v>
      </c>
      <c r="L13" s="844"/>
      <c r="M13" s="844"/>
      <c r="N13" s="844"/>
      <c r="O13" s="844"/>
    </row>
    <row r="14" spans="1:15" ht="13.5" customHeight="1">
      <c r="A14" s="843"/>
      <c r="B14" s="843"/>
      <c r="C14" s="845"/>
      <c r="D14" s="844"/>
      <c r="E14" s="844"/>
      <c r="F14" s="844" t="s">
        <v>207</v>
      </c>
      <c r="G14" s="844" t="s">
        <v>208</v>
      </c>
      <c r="H14" s="844"/>
      <c r="I14" s="844"/>
      <c r="J14" s="844"/>
      <c r="K14" s="844" t="s">
        <v>207</v>
      </c>
      <c r="L14" s="844" t="s">
        <v>208</v>
      </c>
      <c r="M14" s="844"/>
      <c r="N14" s="844"/>
      <c r="O14" s="844"/>
    </row>
    <row r="15" spans="1:15">
      <c r="A15" s="843"/>
      <c r="B15" s="843"/>
      <c r="C15" s="845"/>
      <c r="D15" s="844"/>
      <c r="E15" s="844"/>
      <c r="F15" s="846"/>
      <c r="G15" s="310" t="s">
        <v>209</v>
      </c>
      <c r="H15" s="310" t="s">
        <v>210</v>
      </c>
      <c r="I15" s="310" t="s">
        <v>211</v>
      </c>
      <c r="J15" s="310" t="s">
        <v>212</v>
      </c>
      <c r="K15" s="846"/>
      <c r="L15" s="310" t="s">
        <v>209</v>
      </c>
      <c r="M15" s="310" t="s">
        <v>210</v>
      </c>
      <c r="N15" s="310" t="s">
        <v>211</v>
      </c>
      <c r="O15" s="310" t="s">
        <v>212</v>
      </c>
    </row>
    <row r="16" spans="1:15">
      <c r="A16" s="117">
        <v>1</v>
      </c>
      <c r="B16" s="312">
        <v>2</v>
      </c>
      <c r="C16" s="310">
        <v>3</v>
      </c>
      <c r="D16" s="310">
        <v>4</v>
      </c>
      <c r="E16" s="8">
        <v>5</v>
      </c>
      <c r="F16" s="311">
        <v>6</v>
      </c>
      <c r="G16" s="311">
        <v>7</v>
      </c>
      <c r="H16" s="311">
        <v>8</v>
      </c>
      <c r="I16" s="311">
        <v>9</v>
      </c>
      <c r="J16" s="311">
        <v>10</v>
      </c>
      <c r="K16" s="311">
        <v>11</v>
      </c>
      <c r="L16" s="311">
        <v>12</v>
      </c>
      <c r="M16" s="311">
        <v>13</v>
      </c>
      <c r="N16" s="311">
        <v>14</v>
      </c>
      <c r="O16" s="311">
        <v>15</v>
      </c>
    </row>
    <row r="17" spans="1:15" ht="19.149999999999999" customHeight="1">
      <c r="A17" s="887" t="s">
        <v>31</v>
      </c>
      <c r="B17" s="887"/>
      <c r="C17" s="887"/>
      <c r="D17" s="887"/>
      <c r="E17" s="887"/>
      <c r="F17" s="887"/>
      <c r="G17" s="887"/>
      <c r="H17" s="887"/>
      <c r="I17" s="887"/>
      <c r="J17" s="887"/>
      <c r="K17" s="887"/>
      <c r="L17" s="887"/>
      <c r="M17" s="887"/>
      <c r="N17" s="887"/>
      <c r="O17" s="887"/>
    </row>
    <row r="18" spans="1:15" ht="78">
      <c r="A18" s="117" t="s">
        <v>46</v>
      </c>
      <c r="B18" s="315" t="s">
        <v>216</v>
      </c>
      <c r="C18" s="15" t="s">
        <v>217</v>
      </c>
      <c r="D18" s="8" t="s">
        <v>218</v>
      </c>
      <c r="E18" s="119">
        <v>3</v>
      </c>
      <c r="F18" s="120">
        <v>10.35</v>
      </c>
      <c r="G18" s="120">
        <v>8.36</v>
      </c>
      <c r="H18" s="120">
        <v>1.99</v>
      </c>
      <c r="I18" s="120">
        <v>0.2</v>
      </c>
      <c r="J18" s="120"/>
      <c r="K18" s="121">
        <v>31</v>
      </c>
      <c r="L18" s="121">
        <v>25</v>
      </c>
      <c r="M18" s="121">
        <v>6</v>
      </c>
      <c r="N18" s="121">
        <v>1</v>
      </c>
      <c r="O18" s="122">
        <v>0</v>
      </c>
    </row>
    <row r="19" spans="1:15" ht="57">
      <c r="A19" s="117" t="s">
        <v>60</v>
      </c>
      <c r="B19" s="315" t="s">
        <v>219</v>
      </c>
      <c r="C19" s="15" t="s">
        <v>220</v>
      </c>
      <c r="D19" s="8" t="s">
        <v>221</v>
      </c>
      <c r="E19" s="119">
        <v>1</v>
      </c>
      <c r="F19" s="120">
        <v>289.95999999999998</v>
      </c>
      <c r="G19" s="120">
        <v>153.53</v>
      </c>
      <c r="H19" s="120">
        <v>136.43</v>
      </c>
      <c r="I19" s="120">
        <v>16.100000000000001</v>
      </c>
      <c r="J19" s="120"/>
      <c r="K19" s="121">
        <v>290</v>
      </c>
      <c r="L19" s="121">
        <v>154</v>
      </c>
      <c r="M19" s="121">
        <v>136</v>
      </c>
      <c r="N19" s="121">
        <v>16</v>
      </c>
      <c r="O19" s="122">
        <v>0</v>
      </c>
    </row>
    <row r="20" spans="1:15" ht="75" customHeight="1">
      <c r="A20" s="117" t="s">
        <v>61</v>
      </c>
      <c r="B20" s="549" t="s">
        <v>226</v>
      </c>
      <c r="C20" s="15" t="s">
        <v>227</v>
      </c>
      <c r="D20" s="8" t="s">
        <v>308</v>
      </c>
      <c r="E20" s="124">
        <v>4.2000000000000003E-2</v>
      </c>
      <c r="F20" s="120">
        <v>44.68</v>
      </c>
      <c r="G20" s="120">
        <v>8.92</v>
      </c>
      <c r="H20" s="120">
        <v>35.76</v>
      </c>
      <c r="I20" s="120">
        <v>6.35</v>
      </c>
      <c r="J20" s="120"/>
      <c r="K20" s="669">
        <v>1.9</v>
      </c>
      <c r="L20" s="669">
        <v>0.4</v>
      </c>
      <c r="M20" s="669">
        <v>1.5</v>
      </c>
      <c r="N20" s="669">
        <v>0.3</v>
      </c>
      <c r="O20" s="670">
        <v>0</v>
      </c>
    </row>
    <row r="21" spans="1:15" ht="24">
      <c r="A21" s="117" t="s">
        <v>62</v>
      </c>
      <c r="B21" s="549" t="s">
        <v>228</v>
      </c>
      <c r="C21" s="15" t="s">
        <v>229</v>
      </c>
      <c r="D21" s="8" t="s">
        <v>308</v>
      </c>
      <c r="E21" s="124">
        <v>4.2000000000000003E-2</v>
      </c>
      <c r="F21" s="120">
        <v>44.68</v>
      </c>
      <c r="G21" s="120">
        <v>8.92</v>
      </c>
      <c r="H21" s="120">
        <v>35.76</v>
      </c>
      <c r="I21" s="120">
        <v>6.35</v>
      </c>
      <c r="J21" s="120"/>
      <c r="K21" s="669">
        <v>1.9</v>
      </c>
      <c r="L21" s="669">
        <v>0.4</v>
      </c>
      <c r="M21" s="669">
        <v>1.5</v>
      </c>
      <c r="N21" s="669">
        <v>0.3</v>
      </c>
      <c r="O21" s="670">
        <v>0</v>
      </c>
    </row>
    <row r="22" spans="1:15" ht="96">
      <c r="A22" s="117" t="s">
        <v>63</v>
      </c>
      <c r="B22" s="179" t="s">
        <v>230</v>
      </c>
      <c r="C22" s="15" t="s">
        <v>377</v>
      </c>
      <c r="D22" s="8" t="s">
        <v>308</v>
      </c>
      <c r="E22" s="124">
        <v>4.2000000000000003E-2</v>
      </c>
      <c r="F22" s="120">
        <v>39.31</v>
      </c>
      <c r="G22" s="123"/>
      <c r="H22" s="120">
        <v>39.31</v>
      </c>
      <c r="I22" s="123"/>
      <c r="J22" s="123"/>
      <c r="K22" s="121">
        <v>2</v>
      </c>
      <c r="L22" s="121">
        <v>0</v>
      </c>
      <c r="M22" s="121">
        <v>2</v>
      </c>
      <c r="N22" s="121">
        <v>0</v>
      </c>
      <c r="O22" s="122">
        <v>0</v>
      </c>
    </row>
    <row r="23" spans="1:15" s="131" customFormat="1" ht="19.149999999999999" customHeight="1">
      <c r="A23" s="126"/>
      <c r="B23" s="127" t="s">
        <v>231</v>
      </c>
      <c r="C23" s="128"/>
      <c r="D23" s="128"/>
      <c r="E23" s="128"/>
      <c r="F23" s="129"/>
      <c r="G23" s="129"/>
      <c r="H23" s="129"/>
      <c r="I23" s="129"/>
      <c r="J23" s="129"/>
      <c r="K23" s="128"/>
      <c r="L23" s="128"/>
      <c r="M23" s="128"/>
      <c r="N23" s="128"/>
      <c r="O23" s="130"/>
    </row>
    <row r="24" spans="1:15" ht="27.75" customHeight="1">
      <c r="A24" s="117" t="s">
        <v>64</v>
      </c>
      <c r="B24" s="315" t="s">
        <v>271</v>
      </c>
      <c r="C24" s="15" t="s">
        <v>272</v>
      </c>
      <c r="D24" s="8" t="s">
        <v>223</v>
      </c>
      <c r="E24" s="124">
        <v>8.5000000000000006E-2</v>
      </c>
      <c r="F24" s="120">
        <v>4691.53</v>
      </c>
      <c r="G24" s="120">
        <v>3633.6</v>
      </c>
      <c r="H24" s="120">
        <v>742</v>
      </c>
      <c r="I24" s="120">
        <v>45.76</v>
      </c>
      <c r="J24" s="120">
        <v>315.93</v>
      </c>
      <c r="K24" s="121">
        <v>399</v>
      </c>
      <c r="L24" s="121">
        <v>309</v>
      </c>
      <c r="M24" s="121">
        <v>63</v>
      </c>
      <c r="N24" s="121">
        <v>4</v>
      </c>
      <c r="O24" s="122">
        <v>27</v>
      </c>
    </row>
    <row r="25" spans="1:15" ht="24">
      <c r="A25" s="117" t="s">
        <v>65</v>
      </c>
      <c r="B25" s="315" t="s">
        <v>273</v>
      </c>
      <c r="C25" s="15" t="s">
        <v>241</v>
      </c>
      <c r="D25" s="8" t="s">
        <v>232</v>
      </c>
      <c r="E25" s="124">
        <v>4.1000000000000002E-2</v>
      </c>
      <c r="F25" s="120">
        <v>6625.88</v>
      </c>
      <c r="G25" s="123"/>
      <c r="H25" s="123"/>
      <c r="I25" s="123"/>
      <c r="J25" s="123">
        <v>6625.88</v>
      </c>
      <c r="K25" s="121">
        <v>272</v>
      </c>
      <c r="L25" s="121">
        <v>0</v>
      </c>
      <c r="M25" s="121">
        <v>0</v>
      </c>
      <c r="N25" s="121">
        <v>0</v>
      </c>
      <c r="O25" s="122">
        <v>272</v>
      </c>
    </row>
    <row r="26" spans="1:15" ht="24">
      <c r="A26" s="117" t="s">
        <v>70</v>
      </c>
      <c r="B26" s="315" t="s">
        <v>274</v>
      </c>
      <c r="C26" s="15" t="s">
        <v>242</v>
      </c>
      <c r="D26" s="8" t="s">
        <v>232</v>
      </c>
      <c r="E26" s="124">
        <v>1.2999999999999999E-2</v>
      </c>
      <c r="F26" s="120">
        <v>6493</v>
      </c>
      <c r="G26" s="123"/>
      <c r="H26" s="123"/>
      <c r="I26" s="123"/>
      <c r="J26" s="123">
        <v>6493</v>
      </c>
      <c r="K26" s="121">
        <v>84</v>
      </c>
      <c r="L26" s="121">
        <v>0</v>
      </c>
      <c r="M26" s="121">
        <v>0</v>
      </c>
      <c r="N26" s="121">
        <v>0</v>
      </c>
      <c r="O26" s="122">
        <v>84</v>
      </c>
    </row>
    <row r="27" spans="1:15" ht="24">
      <c r="A27" s="117" t="s">
        <v>71</v>
      </c>
      <c r="B27" s="315" t="s">
        <v>235</v>
      </c>
      <c r="C27" s="15" t="s">
        <v>236</v>
      </c>
      <c r="D27" s="8" t="s">
        <v>232</v>
      </c>
      <c r="E27" s="124">
        <v>6.0000000000000001E-3</v>
      </c>
      <c r="F27" s="120">
        <v>5664</v>
      </c>
      <c r="G27" s="123"/>
      <c r="H27" s="123"/>
      <c r="I27" s="123"/>
      <c r="J27" s="671">
        <v>5664</v>
      </c>
      <c r="K27" s="121">
        <v>34</v>
      </c>
      <c r="L27" s="121">
        <v>0</v>
      </c>
      <c r="M27" s="121">
        <v>0</v>
      </c>
      <c r="N27" s="121">
        <v>0</v>
      </c>
      <c r="O27" s="122">
        <v>34</v>
      </c>
    </row>
    <row r="28" spans="1:15" ht="24">
      <c r="A28" s="117" t="s">
        <v>73</v>
      </c>
      <c r="B28" s="315" t="s">
        <v>381</v>
      </c>
      <c r="C28" s="15" t="s">
        <v>382</v>
      </c>
      <c r="D28" s="8" t="s">
        <v>232</v>
      </c>
      <c r="E28" s="124">
        <v>1E-3</v>
      </c>
      <c r="F28" s="120">
        <v>6792.48</v>
      </c>
      <c r="G28" s="123"/>
      <c r="H28" s="123"/>
      <c r="I28" s="123"/>
      <c r="J28" s="671">
        <v>6792.48</v>
      </c>
      <c r="K28" s="121">
        <v>7</v>
      </c>
      <c r="L28" s="121">
        <v>0</v>
      </c>
      <c r="M28" s="121">
        <v>0</v>
      </c>
      <c r="N28" s="121">
        <v>0</v>
      </c>
      <c r="O28" s="122">
        <v>7</v>
      </c>
    </row>
    <row r="29" spans="1:15" ht="42">
      <c r="A29" s="117" t="s">
        <v>75</v>
      </c>
      <c r="B29" s="315" t="s">
        <v>215</v>
      </c>
      <c r="C29" s="15" t="s">
        <v>275</v>
      </c>
      <c r="D29" s="8" t="s">
        <v>214</v>
      </c>
      <c r="E29" s="124">
        <v>8.5000000000000006E-2</v>
      </c>
      <c r="F29" s="120">
        <v>4023.59</v>
      </c>
      <c r="G29" s="120">
        <v>984.96</v>
      </c>
      <c r="H29" s="120">
        <v>3038.63</v>
      </c>
      <c r="I29" s="120">
        <v>518.49</v>
      </c>
      <c r="J29" s="120"/>
      <c r="K29" s="121">
        <v>342</v>
      </c>
      <c r="L29" s="121">
        <v>84</v>
      </c>
      <c r="M29" s="121">
        <v>258</v>
      </c>
      <c r="N29" s="121">
        <v>44</v>
      </c>
      <c r="O29" s="122">
        <v>0</v>
      </c>
    </row>
    <row r="30" spans="1:15" ht="24">
      <c r="A30" s="117" t="s">
        <v>78</v>
      </c>
      <c r="B30" s="315" t="s">
        <v>219</v>
      </c>
      <c r="C30" s="15" t="s">
        <v>276</v>
      </c>
      <c r="D30" s="8" t="s">
        <v>221</v>
      </c>
      <c r="E30" s="119">
        <v>1</v>
      </c>
      <c r="F30" s="120">
        <v>488.79</v>
      </c>
      <c r="G30" s="120">
        <v>255.89</v>
      </c>
      <c r="H30" s="120">
        <v>227.38</v>
      </c>
      <c r="I30" s="120">
        <v>26.84</v>
      </c>
      <c r="J30" s="120">
        <v>5.52</v>
      </c>
      <c r="K30" s="121">
        <v>489</v>
      </c>
      <c r="L30" s="121">
        <v>256</v>
      </c>
      <c r="M30" s="121">
        <v>227</v>
      </c>
      <c r="N30" s="121">
        <v>27</v>
      </c>
      <c r="O30" s="122">
        <v>6</v>
      </c>
    </row>
    <row r="31" spans="1:15" ht="28.5" customHeight="1">
      <c r="A31" s="117" t="s">
        <v>80</v>
      </c>
      <c r="B31" s="315" t="s">
        <v>277</v>
      </c>
      <c r="C31" s="15" t="s">
        <v>278</v>
      </c>
      <c r="D31" s="8" t="s">
        <v>33</v>
      </c>
      <c r="E31" s="119">
        <v>1</v>
      </c>
      <c r="F31" s="120">
        <v>8404.09</v>
      </c>
      <c r="G31" s="123"/>
      <c r="H31" s="123"/>
      <c r="I31" s="123"/>
      <c r="J31" s="123">
        <v>8404.09</v>
      </c>
      <c r="K31" s="121">
        <v>8404</v>
      </c>
      <c r="L31" s="121">
        <v>0</v>
      </c>
      <c r="M31" s="121">
        <v>0</v>
      </c>
      <c r="N31" s="121">
        <v>0</v>
      </c>
      <c r="O31" s="122">
        <v>8404</v>
      </c>
    </row>
    <row r="32" spans="1:15" ht="48">
      <c r="A32" s="117" t="s">
        <v>81</v>
      </c>
      <c r="B32" s="315" t="s">
        <v>279</v>
      </c>
      <c r="C32" s="15" t="s">
        <v>280</v>
      </c>
      <c r="D32" s="8" t="s">
        <v>42</v>
      </c>
      <c r="E32" s="125">
        <v>14.14</v>
      </c>
      <c r="F32" s="120">
        <v>19.25</v>
      </c>
      <c r="G32" s="123"/>
      <c r="H32" s="123"/>
      <c r="I32" s="123"/>
      <c r="J32" s="123">
        <v>19.25</v>
      </c>
      <c r="K32" s="121">
        <v>272</v>
      </c>
      <c r="L32" s="121">
        <v>0</v>
      </c>
      <c r="M32" s="121">
        <v>0</v>
      </c>
      <c r="N32" s="121">
        <v>0</v>
      </c>
      <c r="O32" s="122">
        <v>272</v>
      </c>
    </row>
    <row r="33" spans="1:15" ht="36">
      <c r="A33" s="117" t="s">
        <v>83</v>
      </c>
      <c r="B33" s="315" t="s">
        <v>286</v>
      </c>
      <c r="C33" s="15" t="s">
        <v>287</v>
      </c>
      <c r="D33" s="8" t="s">
        <v>288</v>
      </c>
      <c r="E33" s="124">
        <v>2.3E-2</v>
      </c>
      <c r="F33" s="120">
        <v>658.04</v>
      </c>
      <c r="G33" s="120">
        <v>268.54000000000002</v>
      </c>
      <c r="H33" s="120">
        <v>36.1</v>
      </c>
      <c r="I33" s="120">
        <v>0.6</v>
      </c>
      <c r="J33" s="120">
        <v>353.4</v>
      </c>
      <c r="K33" s="121">
        <v>15</v>
      </c>
      <c r="L33" s="121">
        <v>6</v>
      </c>
      <c r="M33" s="121">
        <v>1</v>
      </c>
      <c r="N33" s="121">
        <v>0</v>
      </c>
      <c r="O33" s="122">
        <v>8</v>
      </c>
    </row>
    <row r="34" spans="1:15" ht="18">
      <c r="A34" s="117"/>
      <c r="B34" s="315"/>
      <c r="C34" s="453" t="s">
        <v>289</v>
      </c>
      <c r="D34" s="310">
        <v>2</v>
      </c>
      <c r="E34" s="119"/>
      <c r="F34" s="120"/>
      <c r="G34" s="120"/>
      <c r="H34" s="123"/>
      <c r="I34" s="123"/>
      <c r="J34" s="123"/>
      <c r="K34" s="121"/>
      <c r="L34" s="121"/>
      <c r="M34" s="121"/>
      <c r="N34" s="548"/>
      <c r="O34" s="149"/>
    </row>
    <row r="35" spans="1:15" ht="24.75" customHeight="1">
      <c r="A35" s="117" t="s">
        <v>83</v>
      </c>
      <c r="B35" s="315" t="s">
        <v>284</v>
      </c>
      <c r="C35" s="15" t="s">
        <v>285</v>
      </c>
      <c r="D35" s="8" t="s">
        <v>33</v>
      </c>
      <c r="E35" s="119">
        <v>3</v>
      </c>
      <c r="F35" s="120">
        <v>55.2</v>
      </c>
      <c r="G35" s="123"/>
      <c r="H35" s="123"/>
      <c r="I35" s="123"/>
      <c r="J35" s="123">
        <v>55.2</v>
      </c>
      <c r="K35" s="121">
        <v>166</v>
      </c>
      <c r="L35" s="121">
        <v>0</v>
      </c>
      <c r="M35" s="121">
        <v>0</v>
      </c>
      <c r="N35" s="121">
        <v>0</v>
      </c>
      <c r="O35" s="122">
        <v>166</v>
      </c>
    </row>
    <row r="36" spans="1:15" ht="36">
      <c r="A36" s="117" t="s">
        <v>85</v>
      </c>
      <c r="B36" s="315" t="s">
        <v>216</v>
      </c>
      <c r="C36" s="15" t="s">
        <v>305</v>
      </c>
      <c r="D36" s="8" t="s">
        <v>218</v>
      </c>
      <c r="E36" s="119">
        <v>3</v>
      </c>
      <c r="F36" s="120">
        <v>19.100000000000001</v>
      </c>
      <c r="G36" s="120">
        <v>13.93</v>
      </c>
      <c r="H36" s="120">
        <v>3.32</v>
      </c>
      <c r="I36" s="120">
        <v>0.34</v>
      </c>
      <c r="J36" s="120">
        <v>1.85</v>
      </c>
      <c r="K36" s="121">
        <v>58</v>
      </c>
      <c r="L36" s="121">
        <v>42</v>
      </c>
      <c r="M36" s="121">
        <v>10</v>
      </c>
      <c r="N36" s="121">
        <v>1</v>
      </c>
      <c r="O36" s="122">
        <v>6</v>
      </c>
    </row>
    <row r="37" spans="1:15" ht="41.25" customHeight="1">
      <c r="A37" s="117" t="s">
        <v>87</v>
      </c>
      <c r="B37" s="315" t="s">
        <v>282</v>
      </c>
      <c r="C37" s="15" t="s">
        <v>306</v>
      </c>
      <c r="D37" s="8" t="s">
        <v>33</v>
      </c>
      <c r="E37" s="125">
        <v>3</v>
      </c>
      <c r="F37" s="120">
        <v>112.75</v>
      </c>
      <c r="G37" s="123"/>
      <c r="H37" s="123"/>
      <c r="I37" s="123"/>
      <c r="J37" s="123">
        <v>112.75</v>
      </c>
      <c r="K37" s="121">
        <v>338</v>
      </c>
      <c r="L37" s="121">
        <v>0</v>
      </c>
      <c r="M37" s="121">
        <v>0</v>
      </c>
      <c r="N37" s="121">
        <v>0</v>
      </c>
      <c r="O37" s="122">
        <v>338</v>
      </c>
    </row>
    <row r="38" spans="1:15" ht="19.5" customHeight="1">
      <c r="A38" s="117" t="s">
        <v>93</v>
      </c>
      <c r="B38" s="315" t="s">
        <v>283</v>
      </c>
      <c r="C38" s="15" t="s">
        <v>307</v>
      </c>
      <c r="D38" s="8" t="s">
        <v>259</v>
      </c>
      <c r="E38" s="11">
        <v>0.3</v>
      </c>
      <c r="F38" s="120">
        <v>120</v>
      </c>
      <c r="G38" s="123"/>
      <c r="H38" s="123"/>
      <c r="I38" s="123"/>
      <c r="J38" s="123">
        <v>120</v>
      </c>
      <c r="K38" s="121">
        <v>36</v>
      </c>
      <c r="L38" s="121">
        <v>0</v>
      </c>
      <c r="M38" s="121">
        <v>0</v>
      </c>
      <c r="N38" s="121">
        <v>0</v>
      </c>
      <c r="O38" s="122">
        <v>36</v>
      </c>
    </row>
    <row r="39" spans="1:15" ht="72">
      <c r="A39" s="117" t="s">
        <v>95</v>
      </c>
      <c r="B39" s="315" t="s">
        <v>363</v>
      </c>
      <c r="C39" s="15" t="s">
        <v>74</v>
      </c>
      <c r="D39" s="8" t="s">
        <v>308</v>
      </c>
      <c r="E39" s="124">
        <v>8.5000000000000006E-2</v>
      </c>
      <c r="F39" s="120">
        <v>18.920000000000002</v>
      </c>
      <c r="G39" s="120">
        <v>3.48</v>
      </c>
      <c r="H39" s="120">
        <v>15.44</v>
      </c>
      <c r="I39" s="120">
        <v>2.4700000000000002</v>
      </c>
      <c r="J39" s="120"/>
      <c r="K39" s="669">
        <v>1.6</v>
      </c>
      <c r="L39" s="669">
        <v>0.3</v>
      </c>
      <c r="M39" s="669">
        <v>1.3</v>
      </c>
      <c r="N39" s="669">
        <v>0.2</v>
      </c>
      <c r="O39" s="670">
        <v>0</v>
      </c>
    </row>
    <row r="40" spans="1:15" ht="51">
      <c r="A40" s="117" t="s">
        <v>104</v>
      </c>
      <c r="B40" s="134" t="s">
        <v>309</v>
      </c>
      <c r="C40" s="180" t="s">
        <v>391</v>
      </c>
      <c r="D40" s="8" t="s">
        <v>308</v>
      </c>
      <c r="E40" s="124">
        <v>8.5000000000000006E-2</v>
      </c>
      <c r="F40" s="120">
        <v>75.89</v>
      </c>
      <c r="G40" s="123"/>
      <c r="H40" s="120">
        <v>75.89</v>
      </c>
      <c r="I40" s="123"/>
      <c r="J40" s="123"/>
      <c r="K40" s="121">
        <v>6</v>
      </c>
      <c r="L40" s="121">
        <v>0</v>
      </c>
      <c r="M40" s="121">
        <v>6</v>
      </c>
      <c r="N40" s="121">
        <v>0</v>
      </c>
      <c r="O40" s="122">
        <v>0</v>
      </c>
    </row>
    <row r="41" spans="1:15" ht="15" customHeight="1">
      <c r="A41" s="837" t="s">
        <v>310</v>
      </c>
      <c r="B41" s="838"/>
      <c r="C41" s="838"/>
      <c r="D41" s="838"/>
      <c r="E41" s="838"/>
      <c r="F41" s="838"/>
      <c r="G41" s="838"/>
      <c r="H41" s="838"/>
      <c r="I41" s="838"/>
      <c r="J41" s="839"/>
      <c r="K41" s="135">
        <v>11250</v>
      </c>
      <c r="L41" s="122">
        <v>877</v>
      </c>
      <c r="M41" s="122">
        <v>713</v>
      </c>
      <c r="N41" s="122">
        <v>94</v>
      </c>
      <c r="O41" s="122">
        <v>9660</v>
      </c>
    </row>
    <row r="42" spans="1:15" ht="15" customHeight="1">
      <c r="A42" s="136" t="s">
        <v>311</v>
      </c>
      <c r="B42" s="137"/>
      <c r="C42" s="137"/>
      <c r="D42" s="138">
        <v>969</v>
      </c>
      <c r="E42" s="139"/>
      <c r="F42" s="137"/>
      <c r="G42" s="137"/>
      <c r="H42" s="137"/>
      <c r="I42" s="137"/>
      <c r="J42" s="140"/>
      <c r="K42" s="135">
        <v>939</v>
      </c>
      <c r="L42" s="141"/>
      <c r="M42" s="141"/>
      <c r="N42" s="141"/>
      <c r="O42" s="550"/>
    </row>
    <row r="43" spans="1:15" ht="15" customHeight="1">
      <c r="A43" s="136" t="s">
        <v>312</v>
      </c>
      <c r="B43" s="142"/>
      <c r="C43" s="142"/>
      <c r="D43" s="143"/>
      <c r="E43" s="144"/>
      <c r="F43" s="142"/>
      <c r="G43" s="142"/>
      <c r="H43" s="142"/>
      <c r="I43" s="142"/>
      <c r="J43" s="145"/>
      <c r="K43" s="121"/>
      <c r="L43" s="141"/>
      <c r="M43" s="141"/>
      <c r="N43" s="141"/>
      <c r="O43" s="550"/>
    </row>
    <row r="44" spans="1:15" ht="15" customHeight="1">
      <c r="A44" s="136" t="s">
        <v>313</v>
      </c>
      <c r="B44" s="142"/>
      <c r="C44" s="142"/>
      <c r="D44" s="146">
        <v>313</v>
      </c>
      <c r="E44" s="147"/>
      <c r="F44" s="142"/>
      <c r="G44" s="142"/>
      <c r="H44" s="142"/>
      <c r="I44" s="142"/>
      <c r="J44" s="148">
        <v>0.66</v>
      </c>
      <c r="K44" s="122">
        <v>207</v>
      </c>
      <c r="L44" s="141"/>
      <c r="M44" s="141"/>
      <c r="N44" s="141"/>
      <c r="O44" s="550"/>
    </row>
    <row r="45" spans="1:15" ht="15" customHeight="1">
      <c r="A45" s="136" t="s">
        <v>315</v>
      </c>
      <c r="B45" s="142"/>
      <c r="C45" s="142"/>
      <c r="D45" s="146">
        <v>6</v>
      </c>
      <c r="F45" s="142"/>
      <c r="G45" s="142"/>
      <c r="H45" s="142"/>
      <c r="I45" s="142"/>
      <c r="J45" s="148">
        <v>0.95</v>
      </c>
      <c r="K45" s="122">
        <v>6</v>
      </c>
      <c r="L45" s="141"/>
      <c r="M45" s="141"/>
      <c r="N45" s="141"/>
      <c r="O45" s="550"/>
    </row>
    <row r="46" spans="1:15" ht="15" customHeight="1">
      <c r="A46" s="136" t="s">
        <v>316</v>
      </c>
      <c r="B46" s="142"/>
      <c r="C46" s="142"/>
      <c r="D46" s="146">
        <v>69</v>
      </c>
      <c r="E46" s="152"/>
      <c r="F46" s="142"/>
      <c r="G46" s="142"/>
      <c r="H46" s="142"/>
      <c r="I46" s="142"/>
      <c r="J46" s="148">
        <v>1</v>
      </c>
      <c r="K46" s="122">
        <v>69</v>
      </c>
      <c r="L46" s="141"/>
      <c r="M46" s="141"/>
      <c r="N46" s="141"/>
      <c r="O46" s="550"/>
    </row>
    <row r="47" spans="1:15" ht="15" customHeight="1">
      <c r="A47" s="136" t="s">
        <v>317</v>
      </c>
      <c r="B47" s="142"/>
      <c r="C47" s="142"/>
      <c r="D47" s="146">
        <v>581</v>
      </c>
      <c r="E47" s="147"/>
      <c r="F47" s="142"/>
      <c r="G47" s="142"/>
      <c r="H47" s="142"/>
      <c r="I47" s="142"/>
      <c r="J47" s="148">
        <v>1.1299999999999999</v>
      </c>
      <c r="K47" s="122">
        <v>657</v>
      </c>
      <c r="L47" s="141"/>
      <c r="M47" s="141"/>
      <c r="N47" s="141"/>
      <c r="O47" s="550"/>
    </row>
    <row r="48" spans="1:15" ht="15" customHeight="1">
      <c r="A48" s="136" t="s">
        <v>318</v>
      </c>
      <c r="B48" s="137"/>
      <c r="C48" s="137"/>
      <c r="D48" s="138">
        <v>969</v>
      </c>
      <c r="E48" s="139"/>
      <c r="F48" s="137"/>
      <c r="G48" s="137"/>
      <c r="H48" s="137"/>
      <c r="I48" s="137"/>
      <c r="J48" s="140"/>
      <c r="K48" s="135">
        <v>523</v>
      </c>
      <c r="L48" s="141"/>
      <c r="M48" s="141"/>
      <c r="N48" s="141"/>
      <c r="O48" s="550"/>
    </row>
    <row r="49" spans="1:15" ht="15" customHeight="1">
      <c r="A49" s="837" t="s">
        <v>312</v>
      </c>
      <c r="B49" s="838"/>
      <c r="C49" s="838"/>
      <c r="D49" s="838"/>
      <c r="E49" s="838"/>
      <c r="F49" s="838"/>
      <c r="G49" s="838"/>
      <c r="H49" s="838"/>
      <c r="I49" s="838"/>
      <c r="J49" s="839"/>
      <c r="K49" s="121"/>
      <c r="L49" s="141"/>
      <c r="M49" s="141"/>
      <c r="N49" s="141"/>
      <c r="O49" s="550"/>
    </row>
    <row r="50" spans="1:15" ht="15" customHeight="1">
      <c r="A50" s="136" t="s">
        <v>319</v>
      </c>
      <c r="B50" s="137"/>
      <c r="C50" s="137"/>
      <c r="D50" s="153">
        <v>313</v>
      </c>
      <c r="E50" s="147"/>
      <c r="F50" s="137"/>
      <c r="G50" s="137"/>
      <c r="H50" s="137"/>
      <c r="I50" s="137"/>
      <c r="J50" s="154">
        <v>0.4</v>
      </c>
      <c r="K50" s="122">
        <v>125</v>
      </c>
      <c r="L50" s="141"/>
      <c r="M50" s="141"/>
      <c r="N50" s="141"/>
      <c r="O50" s="550"/>
    </row>
    <row r="51" spans="1:15" ht="15" customHeight="1">
      <c r="A51" s="136" t="s">
        <v>321</v>
      </c>
      <c r="B51" s="137"/>
      <c r="C51" s="137"/>
      <c r="D51" s="153">
        <v>581</v>
      </c>
      <c r="E51" s="147"/>
      <c r="F51" s="137"/>
      <c r="G51" s="137"/>
      <c r="H51" s="137"/>
      <c r="I51" s="137"/>
      <c r="J51" s="154">
        <v>0.6</v>
      </c>
      <c r="K51" s="122">
        <v>349</v>
      </c>
      <c r="L51" s="141"/>
      <c r="M51" s="141"/>
      <c r="N51" s="141"/>
      <c r="O51" s="550"/>
    </row>
    <row r="52" spans="1:15" ht="15" customHeight="1">
      <c r="A52" s="136" t="s">
        <v>322</v>
      </c>
      <c r="B52" s="137"/>
      <c r="C52" s="137"/>
      <c r="D52" s="153">
        <v>69</v>
      </c>
      <c r="E52" s="147"/>
      <c r="F52" s="137"/>
      <c r="G52" s="137"/>
      <c r="H52" s="137"/>
      <c r="I52" s="137"/>
      <c r="J52" s="154">
        <v>0.65</v>
      </c>
      <c r="K52" s="122">
        <v>45</v>
      </c>
      <c r="L52" s="141"/>
      <c r="M52" s="141"/>
      <c r="N52" s="141"/>
      <c r="O52" s="550"/>
    </row>
    <row r="53" spans="1:15" ht="15" customHeight="1">
      <c r="A53" s="136" t="s">
        <v>323</v>
      </c>
      <c r="B53" s="137"/>
      <c r="C53" s="137"/>
      <c r="D53" s="153">
        <v>6</v>
      </c>
      <c r="E53" s="147"/>
      <c r="F53" s="137"/>
      <c r="G53" s="137"/>
      <c r="H53" s="137"/>
      <c r="I53" s="137"/>
      <c r="J53" s="154">
        <v>0.7</v>
      </c>
      <c r="K53" s="122">
        <v>4</v>
      </c>
      <c r="L53" s="141"/>
      <c r="M53" s="141"/>
      <c r="N53" s="141"/>
      <c r="O53" s="550"/>
    </row>
    <row r="54" spans="1:15" ht="15" customHeight="1">
      <c r="A54" s="850" t="s">
        <v>325</v>
      </c>
      <c r="B54" s="851"/>
      <c r="C54" s="851"/>
      <c r="D54" s="851"/>
      <c r="E54" s="851"/>
      <c r="F54" s="851"/>
      <c r="G54" s="851"/>
      <c r="H54" s="851"/>
      <c r="I54" s="851"/>
      <c r="J54" s="852"/>
      <c r="K54" s="155">
        <v>12712</v>
      </c>
      <c r="L54" s="141"/>
      <c r="M54" s="141"/>
      <c r="N54" s="141"/>
      <c r="O54" s="550"/>
    </row>
    <row r="55" spans="1:15" ht="15" customHeight="1">
      <c r="A55" s="837" t="s">
        <v>326</v>
      </c>
      <c r="B55" s="838"/>
      <c r="C55" s="838"/>
      <c r="D55" s="838"/>
      <c r="E55" s="838"/>
      <c r="F55" s="838"/>
      <c r="G55" s="838"/>
      <c r="H55" s="838"/>
      <c r="I55" s="838"/>
      <c r="J55" s="839"/>
      <c r="K55" s="121"/>
      <c r="L55" s="141"/>
      <c r="M55" s="141"/>
      <c r="N55" s="141"/>
      <c r="O55" s="550"/>
    </row>
    <row r="56" spans="1:15" ht="15" customHeight="1">
      <c r="A56" s="837" t="s">
        <v>327</v>
      </c>
      <c r="B56" s="838"/>
      <c r="C56" s="838"/>
      <c r="D56" s="838"/>
      <c r="E56" s="838"/>
      <c r="F56" s="838"/>
      <c r="G56" s="838"/>
      <c r="H56" s="838"/>
      <c r="I56" s="838"/>
      <c r="J56" s="839"/>
      <c r="K56" s="122">
        <v>1256</v>
      </c>
      <c r="L56" s="141"/>
      <c r="M56" s="141"/>
      <c r="N56" s="141"/>
      <c r="O56" s="550"/>
    </row>
    <row r="57" spans="1:15" ht="15" customHeight="1">
      <c r="A57" s="837" t="s">
        <v>328</v>
      </c>
      <c r="B57" s="838"/>
      <c r="C57" s="838"/>
      <c r="D57" s="838"/>
      <c r="E57" s="838"/>
      <c r="F57" s="838"/>
      <c r="G57" s="838"/>
      <c r="H57" s="838"/>
      <c r="I57" s="838"/>
      <c r="J57" s="839"/>
      <c r="K57" s="122">
        <v>713</v>
      </c>
      <c r="L57" s="141"/>
      <c r="M57" s="141"/>
      <c r="N57" s="141"/>
      <c r="O57" s="550"/>
    </row>
    <row r="58" spans="1:15" ht="15" customHeight="1">
      <c r="A58" s="847" t="s">
        <v>329</v>
      </c>
      <c r="B58" s="848"/>
      <c r="C58" s="848"/>
      <c r="D58" s="848"/>
      <c r="E58" s="848"/>
      <c r="F58" s="848"/>
      <c r="G58" s="848"/>
      <c r="H58" s="848"/>
      <c r="I58" s="848"/>
      <c r="J58" s="849"/>
      <c r="K58" s="122">
        <v>971</v>
      </c>
      <c r="L58" s="141"/>
      <c r="M58" s="141"/>
      <c r="N58" s="141"/>
      <c r="O58" s="550"/>
    </row>
    <row r="59" spans="1:15" ht="15" customHeight="1">
      <c r="A59" s="316" t="s">
        <v>330</v>
      </c>
      <c r="B59" s="317"/>
      <c r="C59" s="317"/>
      <c r="D59" s="317"/>
      <c r="E59" s="317"/>
      <c r="F59" s="317"/>
      <c r="G59" s="317"/>
      <c r="H59" s="317"/>
      <c r="I59" s="317"/>
      <c r="J59" s="318"/>
      <c r="K59" s="122">
        <v>8404</v>
      </c>
      <c r="L59" s="141"/>
      <c r="M59" s="141"/>
      <c r="N59" s="141"/>
      <c r="O59" s="550"/>
    </row>
    <row r="60" spans="1:15" ht="15" customHeight="1">
      <c r="A60" s="837" t="s">
        <v>331</v>
      </c>
      <c r="B60" s="838"/>
      <c r="C60" s="838"/>
      <c r="D60" s="838"/>
      <c r="E60" s="838"/>
      <c r="F60" s="838"/>
      <c r="G60" s="838"/>
      <c r="H60" s="838"/>
      <c r="I60" s="838"/>
      <c r="J60" s="839"/>
      <c r="K60" s="122">
        <v>939</v>
      </c>
      <c r="L60" s="141"/>
      <c r="M60" s="141"/>
      <c r="N60" s="141"/>
      <c r="O60" s="550"/>
    </row>
    <row r="61" spans="1:15" ht="15" customHeight="1">
      <c r="A61" s="837" t="s">
        <v>332</v>
      </c>
      <c r="B61" s="838"/>
      <c r="C61" s="838"/>
      <c r="D61" s="838"/>
      <c r="E61" s="838"/>
      <c r="F61" s="838"/>
      <c r="G61" s="838"/>
      <c r="H61" s="838"/>
      <c r="I61" s="838"/>
      <c r="J61" s="839"/>
      <c r="K61" s="122">
        <v>523</v>
      </c>
      <c r="L61" s="141"/>
      <c r="M61" s="141"/>
      <c r="N61" s="141"/>
      <c r="O61" s="550"/>
    </row>
    <row r="62" spans="1:15" ht="15" customHeight="1">
      <c r="A62" s="850" t="s">
        <v>333</v>
      </c>
      <c r="B62" s="851"/>
      <c r="C62" s="851"/>
      <c r="D62" s="851"/>
      <c r="E62" s="851"/>
      <c r="F62" s="851"/>
      <c r="G62" s="851"/>
      <c r="H62" s="851"/>
      <c r="I62" s="851"/>
      <c r="J62" s="852"/>
      <c r="K62" s="135">
        <v>4308</v>
      </c>
      <c r="L62" s="141"/>
      <c r="M62" s="141"/>
      <c r="N62" s="141"/>
      <c r="O62" s="550"/>
    </row>
    <row r="63" spans="1:15" ht="15" customHeight="1">
      <c r="A63" s="850" t="s">
        <v>334</v>
      </c>
      <c r="B63" s="851"/>
      <c r="C63" s="851"/>
      <c r="D63" s="851"/>
      <c r="E63" s="851"/>
      <c r="F63" s="851"/>
      <c r="G63" s="851"/>
      <c r="H63" s="851"/>
      <c r="I63" s="851"/>
      <c r="J63" s="852"/>
      <c r="K63" s="135">
        <v>4308</v>
      </c>
      <c r="L63" s="141"/>
      <c r="M63" s="141"/>
      <c r="N63" s="141"/>
      <c r="O63" s="550"/>
    </row>
    <row r="64" spans="1:15" ht="15" customHeight="1">
      <c r="A64" s="156" t="s">
        <v>335</v>
      </c>
      <c r="B64" s="157"/>
      <c r="C64" s="157"/>
      <c r="D64" s="158" t="s">
        <v>336</v>
      </c>
      <c r="E64" s="159">
        <v>12.28</v>
      </c>
      <c r="F64" s="157"/>
      <c r="G64" s="157"/>
      <c r="H64" s="157"/>
      <c r="I64" s="157"/>
      <c r="J64" s="160"/>
      <c r="K64" s="135">
        <v>52902</v>
      </c>
      <c r="L64" s="141"/>
      <c r="M64" s="141"/>
      <c r="N64" s="141"/>
      <c r="O64" s="550"/>
    </row>
    <row r="66" spans="3:13" s="443" customFormat="1" ht="15">
      <c r="C66" s="560"/>
      <c r="D66" s="560"/>
      <c r="E66" s="561"/>
      <c r="F66" s="561"/>
      <c r="G66" s="562"/>
      <c r="H66" s="562"/>
      <c r="I66" s="563"/>
      <c r="J66" s="563"/>
      <c r="K66" s="563"/>
      <c r="L66" s="557"/>
    </row>
    <row r="67" spans="3:13" s="443" customFormat="1" ht="15">
      <c r="C67" s="551" t="s">
        <v>345</v>
      </c>
      <c r="D67" s="551" t="s">
        <v>139</v>
      </c>
      <c r="E67" s="860" t="s">
        <v>21</v>
      </c>
      <c r="F67" s="862"/>
      <c r="G67" s="860" t="s">
        <v>338</v>
      </c>
      <c r="H67" s="862"/>
      <c r="I67" s="883" t="s">
        <v>207</v>
      </c>
      <c r="J67" s="907"/>
      <c r="K67" s="908"/>
      <c r="L67" s="552"/>
    </row>
    <row r="68" spans="3:13" s="443" customFormat="1" ht="15">
      <c r="C68" s="165" t="s">
        <v>187</v>
      </c>
      <c r="D68" s="554" t="s">
        <v>36</v>
      </c>
      <c r="E68" s="900">
        <v>1</v>
      </c>
      <c r="F68" s="901"/>
      <c r="G68" s="902">
        <v>23452</v>
      </c>
      <c r="H68" s="903"/>
      <c r="I68" s="904">
        <v>23452</v>
      </c>
      <c r="J68" s="905"/>
      <c r="K68" s="906"/>
      <c r="L68" s="557"/>
      <c r="M68" s="672"/>
    </row>
    <row r="69" spans="3:13" s="443" customFormat="1" ht="15">
      <c r="C69" s="673" t="s">
        <v>346</v>
      </c>
      <c r="D69" s="674"/>
      <c r="E69" s="675"/>
      <c r="F69" s="675"/>
      <c r="G69" s="676"/>
      <c r="H69" s="676"/>
      <c r="I69" s="564"/>
      <c r="J69" s="565"/>
      <c r="K69" s="566">
        <v>23452</v>
      </c>
      <c r="L69" s="557" t="s">
        <v>344</v>
      </c>
    </row>
    <row r="70" spans="3:13" s="443" customFormat="1" ht="15">
      <c r="C70" s="677"/>
      <c r="D70" s="677"/>
      <c r="E70" s="677"/>
      <c r="F70" s="677"/>
      <c r="G70" s="677"/>
      <c r="H70" s="677"/>
      <c r="I70" s="557"/>
      <c r="J70" s="557"/>
      <c r="K70" s="557"/>
      <c r="L70" s="552"/>
    </row>
    <row r="71" spans="3:13" s="443" customFormat="1" ht="15">
      <c r="C71" s="864" t="s">
        <v>347</v>
      </c>
      <c r="D71" s="865"/>
      <c r="E71" s="865"/>
      <c r="F71" s="865"/>
      <c r="G71" s="865"/>
      <c r="H71" s="865"/>
      <c r="I71" s="564"/>
      <c r="J71" s="565"/>
      <c r="K71" s="566">
        <v>76354</v>
      </c>
      <c r="L71" s="557"/>
    </row>
    <row r="72" spans="3:13" s="443" customFormat="1" ht="15">
      <c r="C72" s="567"/>
      <c r="D72" s="567"/>
      <c r="E72" s="567"/>
      <c r="F72" s="567"/>
      <c r="G72" s="567"/>
      <c r="H72" s="567"/>
      <c r="I72" s="568"/>
      <c r="J72" s="568"/>
      <c r="K72" s="568"/>
      <c r="L72" s="557"/>
    </row>
    <row r="73" spans="3:13" s="443" customFormat="1" ht="15">
      <c r="C73" s="569" t="s">
        <v>136</v>
      </c>
      <c r="D73" s="570"/>
      <c r="E73" s="570"/>
      <c r="F73" s="571" t="s">
        <v>137</v>
      </c>
      <c r="G73" s="164"/>
      <c r="H73" s="572"/>
      <c r="I73" s="572"/>
      <c r="J73" s="572"/>
      <c r="K73" s="572"/>
      <c r="L73" s="572"/>
    </row>
    <row r="74" spans="3:13" s="443" customFormat="1" ht="15"/>
    <row r="75" spans="3:13" s="443" customFormat="1" ht="15"/>
    <row r="76" spans="3:13" s="443" customFormat="1" ht="15"/>
    <row r="77" spans="3:13" s="443" customFormat="1" ht="15"/>
  </sheetData>
  <mergeCells count="32">
    <mergeCell ref="E68:F68"/>
    <mergeCell ref="G68:H68"/>
    <mergeCell ref="I68:K68"/>
    <mergeCell ref="C71:H71"/>
    <mergeCell ref="A56:J56"/>
    <mergeCell ref="A57:J57"/>
    <mergeCell ref="E67:F67"/>
    <mergeCell ref="G67:H67"/>
    <mergeCell ref="I67:K67"/>
    <mergeCell ref="A63:J63"/>
    <mergeCell ref="A58:J58"/>
    <mergeCell ref="A60:J60"/>
    <mergeCell ref="A61:J61"/>
    <mergeCell ref="A62:J62"/>
    <mergeCell ref="A17:O17"/>
    <mergeCell ref="A41:J41"/>
    <mergeCell ref="A49:J49"/>
    <mergeCell ref="A54:J54"/>
    <mergeCell ref="A55:J55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1"/>
  <sheetViews>
    <sheetView zoomScaleNormal="100" workbookViewId="0">
      <selection activeCell="D6" sqref="D6"/>
    </sheetView>
  </sheetViews>
  <sheetFormatPr defaultColWidth="8" defaultRowHeight="5.65" customHeight="1"/>
  <cols>
    <col min="1" max="1" width="5.42578125" style="410" customWidth="1"/>
    <col min="2" max="2" width="34.85546875" style="376" customWidth="1"/>
    <col min="3" max="3" width="7" style="376" bestFit="1" customWidth="1"/>
    <col min="4" max="4" width="8.42578125" style="410" customWidth="1"/>
    <col min="5" max="5" width="22.42578125" style="376" customWidth="1"/>
    <col min="6" max="6" width="12.140625" style="280" customWidth="1"/>
    <col min="7" max="7" width="8.42578125" style="280" customWidth="1"/>
    <col min="8" max="8" width="8.28515625" style="280" customWidth="1"/>
    <col min="9" max="9" width="9.85546875" style="280" customWidth="1"/>
    <col min="10" max="10" width="9.28515625" style="410" customWidth="1"/>
    <col min="11" max="11" width="24" style="284" customWidth="1"/>
    <col min="12" max="207" width="8" style="377"/>
    <col min="208" max="208" width="3.5703125" style="377" customWidth="1"/>
    <col min="209" max="209" width="36.140625" style="377" customWidth="1"/>
    <col min="210" max="210" width="5.7109375" style="377" customWidth="1"/>
    <col min="211" max="211" width="6.85546875" style="377" customWidth="1"/>
    <col min="212" max="212" width="26.28515625" style="377" customWidth="1"/>
    <col min="213" max="213" width="4.42578125" style="377" customWidth="1"/>
    <col min="214" max="214" width="7.140625" style="377" customWidth="1"/>
    <col min="215" max="215" width="29.28515625" style="377" customWidth="1"/>
    <col min="216" max="216" width="0" style="377" hidden="1" customWidth="1"/>
    <col min="217" max="217" width="8" style="377" customWidth="1"/>
    <col min="218" max="218" width="9.5703125" style="377" customWidth="1"/>
    <col min="219" max="463" width="8" style="377"/>
    <col min="464" max="464" width="3.5703125" style="377" customWidth="1"/>
    <col min="465" max="465" width="36.140625" style="377" customWidth="1"/>
    <col min="466" max="466" width="5.7109375" style="377" customWidth="1"/>
    <col min="467" max="467" width="6.85546875" style="377" customWidth="1"/>
    <col min="468" max="468" width="26.28515625" style="377" customWidth="1"/>
    <col min="469" max="469" width="4.42578125" style="377" customWidth="1"/>
    <col min="470" max="470" width="7.140625" style="377" customWidth="1"/>
    <col min="471" max="471" width="29.28515625" style="377" customWidth="1"/>
    <col min="472" max="472" width="0" style="377" hidden="1" customWidth="1"/>
    <col min="473" max="473" width="8" style="377" customWidth="1"/>
    <col min="474" max="474" width="9.5703125" style="377" customWidth="1"/>
    <col min="475" max="719" width="8" style="377"/>
    <col min="720" max="720" width="3.5703125" style="377" customWidth="1"/>
    <col min="721" max="721" width="36.140625" style="377" customWidth="1"/>
    <col min="722" max="722" width="5.7109375" style="377" customWidth="1"/>
    <col min="723" max="723" width="6.85546875" style="377" customWidth="1"/>
    <col min="724" max="724" width="26.28515625" style="377" customWidth="1"/>
    <col min="725" max="725" width="4.42578125" style="377" customWidth="1"/>
    <col min="726" max="726" width="7.140625" style="377" customWidth="1"/>
    <col min="727" max="727" width="29.28515625" style="377" customWidth="1"/>
    <col min="728" max="728" width="0" style="377" hidden="1" customWidth="1"/>
    <col min="729" max="729" width="8" style="377" customWidth="1"/>
    <col min="730" max="730" width="9.5703125" style="377" customWidth="1"/>
    <col min="731" max="975" width="8" style="377"/>
    <col min="976" max="976" width="3.5703125" style="377" customWidth="1"/>
    <col min="977" max="977" width="36.140625" style="377" customWidth="1"/>
    <col min="978" max="978" width="5.7109375" style="377" customWidth="1"/>
    <col min="979" max="979" width="6.85546875" style="377" customWidth="1"/>
    <col min="980" max="980" width="26.28515625" style="377" customWidth="1"/>
    <col min="981" max="981" width="4.42578125" style="377" customWidth="1"/>
    <col min="982" max="982" width="7.140625" style="377" customWidth="1"/>
    <col min="983" max="983" width="29.28515625" style="377" customWidth="1"/>
    <col min="984" max="984" width="0" style="377" hidden="1" customWidth="1"/>
    <col min="985" max="985" width="8" style="377" customWidth="1"/>
    <col min="986" max="986" width="9.5703125" style="377" customWidth="1"/>
    <col min="987" max="1231" width="8" style="377"/>
    <col min="1232" max="1232" width="3.5703125" style="377" customWidth="1"/>
    <col min="1233" max="1233" width="36.140625" style="377" customWidth="1"/>
    <col min="1234" max="1234" width="5.7109375" style="377" customWidth="1"/>
    <col min="1235" max="1235" width="6.85546875" style="377" customWidth="1"/>
    <col min="1236" max="1236" width="26.28515625" style="377" customWidth="1"/>
    <col min="1237" max="1237" width="4.42578125" style="377" customWidth="1"/>
    <col min="1238" max="1238" width="7.140625" style="377" customWidth="1"/>
    <col min="1239" max="1239" width="29.28515625" style="377" customWidth="1"/>
    <col min="1240" max="1240" width="0" style="377" hidden="1" customWidth="1"/>
    <col min="1241" max="1241" width="8" style="377" customWidth="1"/>
    <col min="1242" max="1242" width="9.5703125" style="377" customWidth="1"/>
    <col min="1243" max="1487" width="8" style="377"/>
    <col min="1488" max="1488" width="3.5703125" style="377" customWidth="1"/>
    <col min="1489" max="1489" width="36.140625" style="377" customWidth="1"/>
    <col min="1490" max="1490" width="5.7109375" style="377" customWidth="1"/>
    <col min="1491" max="1491" width="6.85546875" style="377" customWidth="1"/>
    <col min="1492" max="1492" width="26.28515625" style="377" customWidth="1"/>
    <col min="1493" max="1493" width="4.42578125" style="377" customWidth="1"/>
    <col min="1494" max="1494" width="7.140625" style="377" customWidth="1"/>
    <col min="1495" max="1495" width="29.28515625" style="377" customWidth="1"/>
    <col min="1496" max="1496" width="0" style="377" hidden="1" customWidth="1"/>
    <col min="1497" max="1497" width="8" style="377" customWidth="1"/>
    <col min="1498" max="1498" width="9.5703125" style="377" customWidth="1"/>
    <col min="1499" max="1743" width="8" style="377"/>
    <col min="1744" max="1744" width="3.5703125" style="377" customWidth="1"/>
    <col min="1745" max="1745" width="36.140625" style="377" customWidth="1"/>
    <col min="1746" max="1746" width="5.7109375" style="377" customWidth="1"/>
    <col min="1747" max="1747" width="6.85546875" style="377" customWidth="1"/>
    <col min="1748" max="1748" width="26.28515625" style="377" customWidth="1"/>
    <col min="1749" max="1749" width="4.42578125" style="377" customWidth="1"/>
    <col min="1750" max="1750" width="7.140625" style="377" customWidth="1"/>
    <col min="1751" max="1751" width="29.28515625" style="377" customWidth="1"/>
    <col min="1752" max="1752" width="0" style="377" hidden="1" customWidth="1"/>
    <col min="1753" max="1753" width="8" style="377" customWidth="1"/>
    <col min="1754" max="1754" width="9.5703125" style="377" customWidth="1"/>
    <col min="1755" max="1999" width="8" style="377"/>
    <col min="2000" max="2000" width="3.5703125" style="377" customWidth="1"/>
    <col min="2001" max="2001" width="36.140625" style="377" customWidth="1"/>
    <col min="2002" max="2002" width="5.7109375" style="377" customWidth="1"/>
    <col min="2003" max="2003" width="6.85546875" style="377" customWidth="1"/>
    <col min="2004" max="2004" width="26.28515625" style="377" customWidth="1"/>
    <col min="2005" max="2005" width="4.42578125" style="377" customWidth="1"/>
    <col min="2006" max="2006" width="7.140625" style="377" customWidth="1"/>
    <col min="2007" max="2007" width="29.28515625" style="377" customWidth="1"/>
    <col min="2008" max="2008" width="0" style="377" hidden="1" customWidth="1"/>
    <col min="2009" max="2009" width="8" style="377" customWidth="1"/>
    <col min="2010" max="2010" width="9.5703125" style="377" customWidth="1"/>
    <col min="2011" max="2255" width="8" style="377"/>
    <col min="2256" max="2256" width="3.5703125" style="377" customWidth="1"/>
    <col min="2257" max="2257" width="36.140625" style="377" customWidth="1"/>
    <col min="2258" max="2258" width="5.7109375" style="377" customWidth="1"/>
    <col min="2259" max="2259" width="6.85546875" style="377" customWidth="1"/>
    <col min="2260" max="2260" width="26.28515625" style="377" customWidth="1"/>
    <col min="2261" max="2261" width="4.42578125" style="377" customWidth="1"/>
    <col min="2262" max="2262" width="7.140625" style="377" customWidth="1"/>
    <col min="2263" max="2263" width="29.28515625" style="377" customWidth="1"/>
    <col min="2264" max="2264" width="0" style="377" hidden="1" customWidth="1"/>
    <col min="2265" max="2265" width="8" style="377" customWidth="1"/>
    <col min="2266" max="2266" width="9.5703125" style="377" customWidth="1"/>
    <col min="2267" max="2511" width="8" style="377"/>
    <col min="2512" max="2512" width="3.5703125" style="377" customWidth="1"/>
    <col min="2513" max="2513" width="36.140625" style="377" customWidth="1"/>
    <col min="2514" max="2514" width="5.7109375" style="377" customWidth="1"/>
    <col min="2515" max="2515" width="6.85546875" style="377" customWidth="1"/>
    <col min="2516" max="2516" width="26.28515625" style="377" customWidth="1"/>
    <col min="2517" max="2517" width="4.42578125" style="377" customWidth="1"/>
    <col min="2518" max="2518" width="7.140625" style="377" customWidth="1"/>
    <col min="2519" max="2519" width="29.28515625" style="377" customWidth="1"/>
    <col min="2520" max="2520" width="0" style="377" hidden="1" customWidth="1"/>
    <col min="2521" max="2521" width="8" style="377" customWidth="1"/>
    <col min="2522" max="2522" width="9.5703125" style="377" customWidth="1"/>
    <col min="2523" max="2767" width="8" style="377"/>
    <col min="2768" max="2768" width="3.5703125" style="377" customWidth="1"/>
    <col min="2769" max="2769" width="36.140625" style="377" customWidth="1"/>
    <col min="2770" max="2770" width="5.7109375" style="377" customWidth="1"/>
    <col min="2771" max="2771" width="6.85546875" style="377" customWidth="1"/>
    <col min="2772" max="2772" width="26.28515625" style="377" customWidth="1"/>
    <col min="2773" max="2773" width="4.42578125" style="377" customWidth="1"/>
    <col min="2774" max="2774" width="7.140625" style="377" customWidth="1"/>
    <col min="2775" max="2775" width="29.28515625" style="377" customWidth="1"/>
    <col min="2776" max="2776" width="0" style="377" hidden="1" customWidth="1"/>
    <col min="2777" max="2777" width="8" style="377" customWidth="1"/>
    <col min="2778" max="2778" width="9.5703125" style="377" customWidth="1"/>
    <col min="2779" max="3023" width="8" style="377"/>
    <col min="3024" max="3024" width="3.5703125" style="377" customWidth="1"/>
    <col min="3025" max="3025" width="36.140625" style="377" customWidth="1"/>
    <col min="3026" max="3026" width="5.7109375" style="377" customWidth="1"/>
    <col min="3027" max="3027" width="6.85546875" style="377" customWidth="1"/>
    <col min="3028" max="3028" width="26.28515625" style="377" customWidth="1"/>
    <col min="3029" max="3029" width="4.42578125" style="377" customWidth="1"/>
    <col min="3030" max="3030" width="7.140625" style="377" customWidth="1"/>
    <col min="3031" max="3031" width="29.28515625" style="377" customWidth="1"/>
    <col min="3032" max="3032" width="0" style="377" hidden="1" customWidth="1"/>
    <col min="3033" max="3033" width="8" style="377" customWidth="1"/>
    <col min="3034" max="3034" width="9.5703125" style="377" customWidth="1"/>
    <col min="3035" max="3279" width="8" style="377"/>
    <col min="3280" max="3280" width="3.5703125" style="377" customWidth="1"/>
    <col min="3281" max="3281" width="36.140625" style="377" customWidth="1"/>
    <col min="3282" max="3282" width="5.7109375" style="377" customWidth="1"/>
    <col min="3283" max="3283" width="6.85546875" style="377" customWidth="1"/>
    <col min="3284" max="3284" width="26.28515625" style="377" customWidth="1"/>
    <col min="3285" max="3285" width="4.42578125" style="377" customWidth="1"/>
    <col min="3286" max="3286" width="7.140625" style="377" customWidth="1"/>
    <col min="3287" max="3287" width="29.28515625" style="377" customWidth="1"/>
    <col min="3288" max="3288" width="0" style="377" hidden="1" customWidth="1"/>
    <col min="3289" max="3289" width="8" style="377" customWidth="1"/>
    <col min="3290" max="3290" width="9.5703125" style="377" customWidth="1"/>
    <col min="3291" max="3535" width="8" style="377"/>
    <col min="3536" max="3536" width="3.5703125" style="377" customWidth="1"/>
    <col min="3537" max="3537" width="36.140625" style="377" customWidth="1"/>
    <col min="3538" max="3538" width="5.7109375" style="377" customWidth="1"/>
    <col min="3539" max="3539" width="6.85546875" style="377" customWidth="1"/>
    <col min="3540" max="3540" width="26.28515625" style="377" customWidth="1"/>
    <col min="3541" max="3541" width="4.42578125" style="377" customWidth="1"/>
    <col min="3542" max="3542" width="7.140625" style="377" customWidth="1"/>
    <col min="3543" max="3543" width="29.28515625" style="377" customWidth="1"/>
    <col min="3544" max="3544" width="0" style="377" hidden="1" customWidth="1"/>
    <col min="3545" max="3545" width="8" style="377" customWidth="1"/>
    <col min="3546" max="3546" width="9.5703125" style="377" customWidth="1"/>
    <col min="3547" max="3791" width="8" style="377"/>
    <col min="3792" max="3792" width="3.5703125" style="377" customWidth="1"/>
    <col min="3793" max="3793" width="36.140625" style="377" customWidth="1"/>
    <col min="3794" max="3794" width="5.7109375" style="377" customWidth="1"/>
    <col min="3795" max="3795" width="6.85546875" style="377" customWidth="1"/>
    <col min="3796" max="3796" width="26.28515625" style="377" customWidth="1"/>
    <col min="3797" max="3797" width="4.42578125" style="377" customWidth="1"/>
    <col min="3798" max="3798" width="7.140625" style="377" customWidth="1"/>
    <col min="3799" max="3799" width="29.28515625" style="377" customWidth="1"/>
    <col min="3800" max="3800" width="0" style="377" hidden="1" customWidth="1"/>
    <col min="3801" max="3801" width="8" style="377" customWidth="1"/>
    <col min="3802" max="3802" width="9.5703125" style="377" customWidth="1"/>
    <col min="3803" max="4047" width="8" style="377"/>
    <col min="4048" max="4048" width="3.5703125" style="377" customWidth="1"/>
    <col min="4049" max="4049" width="36.140625" style="377" customWidth="1"/>
    <col min="4050" max="4050" width="5.7109375" style="377" customWidth="1"/>
    <col min="4051" max="4051" width="6.85546875" style="377" customWidth="1"/>
    <col min="4052" max="4052" width="26.28515625" style="377" customWidth="1"/>
    <col min="4053" max="4053" width="4.42578125" style="377" customWidth="1"/>
    <col min="4054" max="4054" width="7.140625" style="377" customWidth="1"/>
    <col min="4055" max="4055" width="29.28515625" style="377" customWidth="1"/>
    <col min="4056" max="4056" width="0" style="377" hidden="1" customWidth="1"/>
    <col min="4057" max="4057" width="8" style="377" customWidth="1"/>
    <col min="4058" max="4058" width="9.5703125" style="377" customWidth="1"/>
    <col min="4059" max="4303" width="8" style="377"/>
    <col min="4304" max="4304" width="3.5703125" style="377" customWidth="1"/>
    <col min="4305" max="4305" width="36.140625" style="377" customWidth="1"/>
    <col min="4306" max="4306" width="5.7109375" style="377" customWidth="1"/>
    <col min="4307" max="4307" width="6.85546875" style="377" customWidth="1"/>
    <col min="4308" max="4308" width="26.28515625" style="377" customWidth="1"/>
    <col min="4309" max="4309" width="4.42578125" style="377" customWidth="1"/>
    <col min="4310" max="4310" width="7.140625" style="377" customWidth="1"/>
    <col min="4311" max="4311" width="29.28515625" style="377" customWidth="1"/>
    <col min="4312" max="4312" width="0" style="377" hidden="1" customWidth="1"/>
    <col min="4313" max="4313" width="8" style="377" customWidth="1"/>
    <col min="4314" max="4314" width="9.5703125" style="377" customWidth="1"/>
    <col min="4315" max="4559" width="8" style="377"/>
    <col min="4560" max="4560" width="3.5703125" style="377" customWidth="1"/>
    <col min="4561" max="4561" width="36.140625" style="377" customWidth="1"/>
    <col min="4562" max="4562" width="5.7109375" style="377" customWidth="1"/>
    <col min="4563" max="4563" width="6.85546875" style="377" customWidth="1"/>
    <col min="4564" max="4564" width="26.28515625" style="377" customWidth="1"/>
    <col min="4565" max="4565" width="4.42578125" style="377" customWidth="1"/>
    <col min="4566" max="4566" width="7.140625" style="377" customWidth="1"/>
    <col min="4567" max="4567" width="29.28515625" style="377" customWidth="1"/>
    <col min="4568" max="4568" width="0" style="377" hidden="1" customWidth="1"/>
    <col min="4569" max="4569" width="8" style="377" customWidth="1"/>
    <col min="4570" max="4570" width="9.5703125" style="377" customWidth="1"/>
    <col min="4571" max="4815" width="8" style="377"/>
    <col min="4816" max="4816" width="3.5703125" style="377" customWidth="1"/>
    <col min="4817" max="4817" width="36.140625" style="377" customWidth="1"/>
    <col min="4818" max="4818" width="5.7109375" style="377" customWidth="1"/>
    <col min="4819" max="4819" width="6.85546875" style="377" customWidth="1"/>
    <col min="4820" max="4820" width="26.28515625" style="377" customWidth="1"/>
    <col min="4821" max="4821" width="4.42578125" style="377" customWidth="1"/>
    <col min="4822" max="4822" width="7.140625" style="377" customWidth="1"/>
    <col min="4823" max="4823" width="29.28515625" style="377" customWidth="1"/>
    <col min="4824" max="4824" width="0" style="377" hidden="1" customWidth="1"/>
    <col min="4825" max="4825" width="8" style="377" customWidth="1"/>
    <col min="4826" max="4826" width="9.5703125" style="377" customWidth="1"/>
    <col min="4827" max="5071" width="8" style="377"/>
    <col min="5072" max="5072" width="3.5703125" style="377" customWidth="1"/>
    <col min="5073" max="5073" width="36.140625" style="377" customWidth="1"/>
    <col min="5074" max="5074" width="5.7109375" style="377" customWidth="1"/>
    <col min="5075" max="5075" width="6.85546875" style="377" customWidth="1"/>
    <col min="5076" max="5076" width="26.28515625" style="377" customWidth="1"/>
    <col min="5077" max="5077" width="4.42578125" style="377" customWidth="1"/>
    <col min="5078" max="5078" width="7.140625" style="377" customWidth="1"/>
    <col min="5079" max="5079" width="29.28515625" style="377" customWidth="1"/>
    <col min="5080" max="5080" width="0" style="377" hidden="1" customWidth="1"/>
    <col min="5081" max="5081" width="8" style="377" customWidth="1"/>
    <col min="5082" max="5082" width="9.5703125" style="377" customWidth="1"/>
    <col min="5083" max="5327" width="8" style="377"/>
    <col min="5328" max="5328" width="3.5703125" style="377" customWidth="1"/>
    <col min="5329" max="5329" width="36.140625" style="377" customWidth="1"/>
    <col min="5330" max="5330" width="5.7109375" style="377" customWidth="1"/>
    <col min="5331" max="5331" width="6.85546875" style="377" customWidth="1"/>
    <col min="5332" max="5332" width="26.28515625" style="377" customWidth="1"/>
    <col min="5333" max="5333" width="4.42578125" style="377" customWidth="1"/>
    <col min="5334" max="5334" width="7.140625" style="377" customWidth="1"/>
    <col min="5335" max="5335" width="29.28515625" style="377" customWidth="1"/>
    <col min="5336" max="5336" width="0" style="377" hidden="1" customWidth="1"/>
    <col min="5337" max="5337" width="8" style="377" customWidth="1"/>
    <col min="5338" max="5338" width="9.5703125" style="377" customWidth="1"/>
    <col min="5339" max="5583" width="8" style="377"/>
    <col min="5584" max="5584" width="3.5703125" style="377" customWidth="1"/>
    <col min="5585" max="5585" width="36.140625" style="377" customWidth="1"/>
    <col min="5586" max="5586" width="5.7109375" style="377" customWidth="1"/>
    <col min="5587" max="5587" width="6.85546875" style="377" customWidth="1"/>
    <col min="5588" max="5588" width="26.28515625" style="377" customWidth="1"/>
    <col min="5589" max="5589" width="4.42578125" style="377" customWidth="1"/>
    <col min="5590" max="5590" width="7.140625" style="377" customWidth="1"/>
    <col min="5591" max="5591" width="29.28515625" style="377" customWidth="1"/>
    <col min="5592" max="5592" width="0" style="377" hidden="1" customWidth="1"/>
    <col min="5593" max="5593" width="8" style="377" customWidth="1"/>
    <col min="5594" max="5594" width="9.5703125" style="377" customWidth="1"/>
    <col min="5595" max="5839" width="8" style="377"/>
    <col min="5840" max="5840" width="3.5703125" style="377" customWidth="1"/>
    <col min="5841" max="5841" width="36.140625" style="377" customWidth="1"/>
    <col min="5842" max="5842" width="5.7109375" style="377" customWidth="1"/>
    <col min="5843" max="5843" width="6.85546875" style="377" customWidth="1"/>
    <col min="5844" max="5844" width="26.28515625" style="377" customWidth="1"/>
    <col min="5845" max="5845" width="4.42578125" style="377" customWidth="1"/>
    <col min="5846" max="5846" width="7.140625" style="377" customWidth="1"/>
    <col min="5847" max="5847" width="29.28515625" style="377" customWidth="1"/>
    <col min="5848" max="5848" width="0" style="377" hidden="1" customWidth="1"/>
    <col min="5849" max="5849" width="8" style="377" customWidth="1"/>
    <col min="5850" max="5850" width="9.5703125" style="377" customWidth="1"/>
    <col min="5851" max="6095" width="8" style="377"/>
    <col min="6096" max="6096" width="3.5703125" style="377" customWidth="1"/>
    <col min="6097" max="6097" width="36.140625" style="377" customWidth="1"/>
    <col min="6098" max="6098" width="5.7109375" style="377" customWidth="1"/>
    <col min="6099" max="6099" width="6.85546875" style="377" customWidth="1"/>
    <col min="6100" max="6100" width="26.28515625" style="377" customWidth="1"/>
    <col min="6101" max="6101" width="4.42578125" style="377" customWidth="1"/>
    <col min="6102" max="6102" width="7.140625" style="377" customWidth="1"/>
    <col min="6103" max="6103" width="29.28515625" style="377" customWidth="1"/>
    <col min="6104" max="6104" width="0" style="377" hidden="1" customWidth="1"/>
    <col min="6105" max="6105" width="8" style="377" customWidth="1"/>
    <col min="6106" max="6106" width="9.5703125" style="377" customWidth="1"/>
    <col min="6107" max="6351" width="8" style="377"/>
    <col min="6352" max="6352" width="3.5703125" style="377" customWidth="1"/>
    <col min="6353" max="6353" width="36.140625" style="377" customWidth="1"/>
    <col min="6354" max="6354" width="5.7109375" style="377" customWidth="1"/>
    <col min="6355" max="6355" width="6.85546875" style="377" customWidth="1"/>
    <col min="6356" max="6356" width="26.28515625" style="377" customWidth="1"/>
    <col min="6357" max="6357" width="4.42578125" style="377" customWidth="1"/>
    <col min="6358" max="6358" width="7.140625" style="377" customWidth="1"/>
    <col min="6359" max="6359" width="29.28515625" style="377" customWidth="1"/>
    <col min="6360" max="6360" width="0" style="377" hidden="1" customWidth="1"/>
    <col min="6361" max="6361" width="8" style="377" customWidth="1"/>
    <col min="6362" max="6362" width="9.5703125" style="377" customWidth="1"/>
    <col min="6363" max="6607" width="8" style="377"/>
    <col min="6608" max="6608" width="3.5703125" style="377" customWidth="1"/>
    <col min="6609" max="6609" width="36.140625" style="377" customWidth="1"/>
    <col min="6610" max="6610" width="5.7109375" style="377" customWidth="1"/>
    <col min="6611" max="6611" width="6.85546875" style="377" customWidth="1"/>
    <col min="6612" max="6612" width="26.28515625" style="377" customWidth="1"/>
    <col min="6613" max="6613" width="4.42578125" style="377" customWidth="1"/>
    <col min="6614" max="6614" width="7.140625" style="377" customWidth="1"/>
    <col min="6615" max="6615" width="29.28515625" style="377" customWidth="1"/>
    <col min="6616" max="6616" width="0" style="377" hidden="1" customWidth="1"/>
    <col min="6617" max="6617" width="8" style="377" customWidth="1"/>
    <col min="6618" max="6618" width="9.5703125" style="377" customWidth="1"/>
    <col min="6619" max="6863" width="8" style="377"/>
    <col min="6864" max="6864" width="3.5703125" style="377" customWidth="1"/>
    <col min="6865" max="6865" width="36.140625" style="377" customWidth="1"/>
    <col min="6866" max="6866" width="5.7109375" style="377" customWidth="1"/>
    <col min="6867" max="6867" width="6.85546875" style="377" customWidth="1"/>
    <col min="6868" max="6868" width="26.28515625" style="377" customWidth="1"/>
    <col min="6869" max="6869" width="4.42578125" style="377" customWidth="1"/>
    <col min="6870" max="6870" width="7.140625" style="377" customWidth="1"/>
    <col min="6871" max="6871" width="29.28515625" style="377" customWidth="1"/>
    <col min="6872" max="6872" width="0" style="377" hidden="1" customWidth="1"/>
    <col min="6873" max="6873" width="8" style="377" customWidth="1"/>
    <col min="6874" max="6874" width="9.5703125" style="377" customWidth="1"/>
    <col min="6875" max="7119" width="8" style="377"/>
    <col min="7120" max="7120" width="3.5703125" style="377" customWidth="1"/>
    <col min="7121" max="7121" width="36.140625" style="377" customWidth="1"/>
    <col min="7122" max="7122" width="5.7109375" style="377" customWidth="1"/>
    <col min="7123" max="7123" width="6.85546875" style="377" customWidth="1"/>
    <col min="7124" max="7124" width="26.28515625" style="377" customWidth="1"/>
    <col min="7125" max="7125" width="4.42578125" style="377" customWidth="1"/>
    <col min="7126" max="7126" width="7.140625" style="377" customWidth="1"/>
    <col min="7127" max="7127" width="29.28515625" style="377" customWidth="1"/>
    <col min="7128" max="7128" width="0" style="377" hidden="1" customWidth="1"/>
    <col min="7129" max="7129" width="8" style="377" customWidth="1"/>
    <col min="7130" max="7130" width="9.5703125" style="377" customWidth="1"/>
    <col min="7131" max="7375" width="8" style="377"/>
    <col min="7376" max="7376" width="3.5703125" style="377" customWidth="1"/>
    <col min="7377" max="7377" width="36.140625" style="377" customWidth="1"/>
    <col min="7378" max="7378" width="5.7109375" style="377" customWidth="1"/>
    <col min="7379" max="7379" width="6.85546875" style="377" customWidth="1"/>
    <col min="7380" max="7380" width="26.28515625" style="377" customWidth="1"/>
    <col min="7381" max="7381" width="4.42578125" style="377" customWidth="1"/>
    <col min="7382" max="7382" width="7.140625" style="377" customWidth="1"/>
    <col min="7383" max="7383" width="29.28515625" style="377" customWidth="1"/>
    <col min="7384" max="7384" width="0" style="377" hidden="1" customWidth="1"/>
    <col min="7385" max="7385" width="8" style="377" customWidth="1"/>
    <col min="7386" max="7386" width="9.5703125" style="377" customWidth="1"/>
    <col min="7387" max="7631" width="8" style="377"/>
    <col min="7632" max="7632" width="3.5703125" style="377" customWidth="1"/>
    <col min="7633" max="7633" width="36.140625" style="377" customWidth="1"/>
    <col min="7634" max="7634" width="5.7109375" style="377" customWidth="1"/>
    <col min="7635" max="7635" width="6.85546875" style="377" customWidth="1"/>
    <col min="7636" max="7636" width="26.28515625" style="377" customWidth="1"/>
    <col min="7637" max="7637" width="4.42578125" style="377" customWidth="1"/>
    <col min="7638" max="7638" width="7.140625" style="377" customWidth="1"/>
    <col min="7639" max="7639" width="29.28515625" style="377" customWidth="1"/>
    <col min="7640" max="7640" width="0" style="377" hidden="1" customWidth="1"/>
    <col min="7641" max="7641" width="8" style="377" customWidth="1"/>
    <col min="7642" max="7642" width="9.5703125" style="377" customWidth="1"/>
    <col min="7643" max="7887" width="8" style="377"/>
    <col min="7888" max="7888" width="3.5703125" style="377" customWidth="1"/>
    <col min="7889" max="7889" width="36.140625" style="377" customWidth="1"/>
    <col min="7890" max="7890" width="5.7109375" style="377" customWidth="1"/>
    <col min="7891" max="7891" width="6.85546875" style="377" customWidth="1"/>
    <col min="7892" max="7892" width="26.28515625" style="377" customWidth="1"/>
    <col min="7893" max="7893" width="4.42578125" style="377" customWidth="1"/>
    <col min="7894" max="7894" width="7.140625" style="377" customWidth="1"/>
    <col min="7895" max="7895" width="29.28515625" style="377" customWidth="1"/>
    <col min="7896" max="7896" width="0" style="377" hidden="1" customWidth="1"/>
    <col min="7897" max="7897" width="8" style="377" customWidth="1"/>
    <col min="7898" max="7898" width="9.5703125" style="377" customWidth="1"/>
    <col min="7899" max="8143" width="8" style="377"/>
    <col min="8144" max="8144" width="3.5703125" style="377" customWidth="1"/>
    <col min="8145" max="8145" width="36.140625" style="377" customWidth="1"/>
    <col min="8146" max="8146" width="5.7109375" style="377" customWidth="1"/>
    <col min="8147" max="8147" width="6.85546875" style="377" customWidth="1"/>
    <col min="8148" max="8148" width="26.28515625" style="377" customWidth="1"/>
    <col min="8149" max="8149" width="4.42578125" style="377" customWidth="1"/>
    <col min="8150" max="8150" width="7.140625" style="377" customWidth="1"/>
    <col min="8151" max="8151" width="29.28515625" style="377" customWidth="1"/>
    <col min="8152" max="8152" width="0" style="377" hidden="1" customWidth="1"/>
    <col min="8153" max="8153" width="8" style="377" customWidth="1"/>
    <col min="8154" max="8154" width="9.5703125" style="377" customWidth="1"/>
    <col min="8155" max="8399" width="8" style="377"/>
    <col min="8400" max="8400" width="3.5703125" style="377" customWidth="1"/>
    <col min="8401" max="8401" width="36.140625" style="377" customWidth="1"/>
    <col min="8402" max="8402" width="5.7109375" style="377" customWidth="1"/>
    <col min="8403" max="8403" width="6.85546875" style="377" customWidth="1"/>
    <col min="8404" max="8404" width="26.28515625" style="377" customWidth="1"/>
    <col min="8405" max="8405" width="4.42578125" style="377" customWidth="1"/>
    <col min="8406" max="8406" width="7.140625" style="377" customWidth="1"/>
    <col min="8407" max="8407" width="29.28515625" style="377" customWidth="1"/>
    <col min="8408" max="8408" width="0" style="377" hidden="1" customWidth="1"/>
    <col min="8409" max="8409" width="8" style="377" customWidth="1"/>
    <col min="8410" max="8410" width="9.5703125" style="377" customWidth="1"/>
    <col min="8411" max="8655" width="8" style="377"/>
    <col min="8656" max="8656" width="3.5703125" style="377" customWidth="1"/>
    <col min="8657" max="8657" width="36.140625" style="377" customWidth="1"/>
    <col min="8658" max="8658" width="5.7109375" style="377" customWidth="1"/>
    <col min="8659" max="8659" width="6.85546875" style="377" customWidth="1"/>
    <col min="8660" max="8660" width="26.28515625" style="377" customWidth="1"/>
    <col min="8661" max="8661" width="4.42578125" style="377" customWidth="1"/>
    <col min="8662" max="8662" width="7.140625" style="377" customWidth="1"/>
    <col min="8663" max="8663" width="29.28515625" style="377" customWidth="1"/>
    <col min="8664" max="8664" width="0" style="377" hidden="1" customWidth="1"/>
    <col min="8665" max="8665" width="8" style="377" customWidth="1"/>
    <col min="8666" max="8666" width="9.5703125" style="377" customWidth="1"/>
    <col min="8667" max="8911" width="8" style="377"/>
    <col min="8912" max="8912" width="3.5703125" style="377" customWidth="1"/>
    <col min="8913" max="8913" width="36.140625" style="377" customWidth="1"/>
    <col min="8914" max="8914" width="5.7109375" style="377" customWidth="1"/>
    <col min="8915" max="8915" width="6.85546875" style="377" customWidth="1"/>
    <col min="8916" max="8916" width="26.28515625" style="377" customWidth="1"/>
    <col min="8917" max="8917" width="4.42578125" style="377" customWidth="1"/>
    <col min="8918" max="8918" width="7.140625" style="377" customWidth="1"/>
    <col min="8919" max="8919" width="29.28515625" style="377" customWidth="1"/>
    <col min="8920" max="8920" width="0" style="377" hidden="1" customWidth="1"/>
    <col min="8921" max="8921" width="8" style="377" customWidth="1"/>
    <col min="8922" max="8922" width="9.5703125" style="377" customWidth="1"/>
    <col min="8923" max="9167" width="8" style="377"/>
    <col min="9168" max="9168" width="3.5703125" style="377" customWidth="1"/>
    <col min="9169" max="9169" width="36.140625" style="377" customWidth="1"/>
    <col min="9170" max="9170" width="5.7109375" style="377" customWidth="1"/>
    <col min="9171" max="9171" width="6.85546875" style="377" customWidth="1"/>
    <col min="9172" max="9172" width="26.28515625" style="377" customWidth="1"/>
    <col min="9173" max="9173" width="4.42578125" style="377" customWidth="1"/>
    <col min="9174" max="9174" width="7.140625" style="377" customWidth="1"/>
    <col min="9175" max="9175" width="29.28515625" style="377" customWidth="1"/>
    <col min="9176" max="9176" width="0" style="377" hidden="1" customWidth="1"/>
    <col min="9177" max="9177" width="8" style="377" customWidth="1"/>
    <col min="9178" max="9178" width="9.5703125" style="377" customWidth="1"/>
    <col min="9179" max="9423" width="8" style="377"/>
    <col min="9424" max="9424" width="3.5703125" style="377" customWidth="1"/>
    <col min="9425" max="9425" width="36.140625" style="377" customWidth="1"/>
    <col min="9426" max="9426" width="5.7109375" style="377" customWidth="1"/>
    <col min="9427" max="9427" width="6.85546875" style="377" customWidth="1"/>
    <col min="9428" max="9428" width="26.28515625" style="377" customWidth="1"/>
    <col min="9429" max="9429" width="4.42578125" style="377" customWidth="1"/>
    <col min="9430" max="9430" width="7.140625" style="377" customWidth="1"/>
    <col min="9431" max="9431" width="29.28515625" style="377" customWidth="1"/>
    <col min="9432" max="9432" width="0" style="377" hidden="1" customWidth="1"/>
    <col min="9433" max="9433" width="8" style="377" customWidth="1"/>
    <col min="9434" max="9434" width="9.5703125" style="377" customWidth="1"/>
    <col min="9435" max="9679" width="8" style="377"/>
    <col min="9680" max="9680" width="3.5703125" style="377" customWidth="1"/>
    <col min="9681" max="9681" width="36.140625" style="377" customWidth="1"/>
    <col min="9682" max="9682" width="5.7109375" style="377" customWidth="1"/>
    <col min="9683" max="9683" width="6.85546875" style="377" customWidth="1"/>
    <col min="9684" max="9684" width="26.28515625" style="377" customWidth="1"/>
    <col min="9685" max="9685" width="4.42578125" style="377" customWidth="1"/>
    <col min="9686" max="9686" width="7.140625" style="377" customWidth="1"/>
    <col min="9687" max="9687" width="29.28515625" style="377" customWidth="1"/>
    <col min="9688" max="9688" width="0" style="377" hidden="1" customWidth="1"/>
    <col min="9689" max="9689" width="8" style="377" customWidth="1"/>
    <col min="9690" max="9690" width="9.5703125" style="377" customWidth="1"/>
    <col min="9691" max="9935" width="8" style="377"/>
    <col min="9936" max="9936" width="3.5703125" style="377" customWidth="1"/>
    <col min="9937" max="9937" width="36.140625" style="377" customWidth="1"/>
    <col min="9938" max="9938" width="5.7109375" style="377" customWidth="1"/>
    <col min="9939" max="9939" width="6.85546875" style="377" customWidth="1"/>
    <col min="9940" max="9940" width="26.28515625" style="377" customWidth="1"/>
    <col min="9941" max="9941" width="4.42578125" style="377" customWidth="1"/>
    <col min="9942" max="9942" width="7.140625" style="377" customWidth="1"/>
    <col min="9943" max="9943" width="29.28515625" style="377" customWidth="1"/>
    <col min="9944" max="9944" width="0" style="377" hidden="1" customWidth="1"/>
    <col min="9945" max="9945" width="8" style="377" customWidth="1"/>
    <col min="9946" max="9946" width="9.5703125" style="377" customWidth="1"/>
    <col min="9947" max="10191" width="8" style="377"/>
    <col min="10192" max="10192" width="3.5703125" style="377" customWidth="1"/>
    <col min="10193" max="10193" width="36.140625" style="377" customWidth="1"/>
    <col min="10194" max="10194" width="5.7109375" style="377" customWidth="1"/>
    <col min="10195" max="10195" width="6.85546875" style="377" customWidth="1"/>
    <col min="10196" max="10196" width="26.28515625" style="377" customWidth="1"/>
    <col min="10197" max="10197" width="4.42578125" style="377" customWidth="1"/>
    <col min="10198" max="10198" width="7.140625" style="377" customWidth="1"/>
    <col min="10199" max="10199" width="29.28515625" style="377" customWidth="1"/>
    <col min="10200" max="10200" width="0" style="377" hidden="1" customWidth="1"/>
    <col min="10201" max="10201" width="8" style="377" customWidth="1"/>
    <col min="10202" max="10202" width="9.5703125" style="377" customWidth="1"/>
    <col min="10203" max="10447" width="8" style="377"/>
    <col min="10448" max="10448" width="3.5703125" style="377" customWidth="1"/>
    <col min="10449" max="10449" width="36.140625" style="377" customWidth="1"/>
    <col min="10450" max="10450" width="5.7109375" style="377" customWidth="1"/>
    <col min="10451" max="10451" width="6.85546875" style="377" customWidth="1"/>
    <col min="10452" max="10452" width="26.28515625" style="377" customWidth="1"/>
    <col min="10453" max="10453" width="4.42578125" style="377" customWidth="1"/>
    <col min="10454" max="10454" width="7.140625" style="377" customWidth="1"/>
    <col min="10455" max="10455" width="29.28515625" style="377" customWidth="1"/>
    <col min="10456" max="10456" width="0" style="377" hidden="1" customWidth="1"/>
    <col min="10457" max="10457" width="8" style="377" customWidth="1"/>
    <col min="10458" max="10458" width="9.5703125" style="377" customWidth="1"/>
    <col min="10459" max="10703" width="8" style="377"/>
    <col min="10704" max="10704" width="3.5703125" style="377" customWidth="1"/>
    <col min="10705" max="10705" width="36.140625" style="377" customWidth="1"/>
    <col min="10706" max="10706" width="5.7109375" style="377" customWidth="1"/>
    <col min="10707" max="10707" width="6.85546875" style="377" customWidth="1"/>
    <col min="10708" max="10708" width="26.28515625" style="377" customWidth="1"/>
    <col min="10709" max="10709" width="4.42578125" style="377" customWidth="1"/>
    <col min="10710" max="10710" width="7.140625" style="377" customWidth="1"/>
    <col min="10711" max="10711" width="29.28515625" style="377" customWidth="1"/>
    <col min="10712" max="10712" width="0" style="377" hidden="1" customWidth="1"/>
    <col min="10713" max="10713" width="8" style="377" customWidth="1"/>
    <col min="10714" max="10714" width="9.5703125" style="377" customWidth="1"/>
    <col min="10715" max="10959" width="8" style="377"/>
    <col min="10960" max="10960" width="3.5703125" style="377" customWidth="1"/>
    <col min="10961" max="10961" width="36.140625" style="377" customWidth="1"/>
    <col min="10962" max="10962" width="5.7109375" style="377" customWidth="1"/>
    <col min="10963" max="10963" width="6.85546875" style="377" customWidth="1"/>
    <col min="10964" max="10964" width="26.28515625" style="377" customWidth="1"/>
    <col min="10965" max="10965" width="4.42578125" style="377" customWidth="1"/>
    <col min="10966" max="10966" width="7.140625" style="377" customWidth="1"/>
    <col min="10967" max="10967" width="29.28515625" style="377" customWidth="1"/>
    <col min="10968" max="10968" width="0" style="377" hidden="1" customWidth="1"/>
    <col min="10969" max="10969" width="8" style="377" customWidth="1"/>
    <col min="10970" max="10970" width="9.5703125" style="377" customWidth="1"/>
    <col min="10971" max="11215" width="8" style="377"/>
    <col min="11216" max="11216" width="3.5703125" style="377" customWidth="1"/>
    <col min="11217" max="11217" width="36.140625" style="377" customWidth="1"/>
    <col min="11218" max="11218" width="5.7109375" style="377" customWidth="1"/>
    <col min="11219" max="11219" width="6.85546875" style="377" customWidth="1"/>
    <col min="11220" max="11220" width="26.28515625" style="377" customWidth="1"/>
    <col min="11221" max="11221" width="4.42578125" style="377" customWidth="1"/>
    <col min="11222" max="11222" width="7.140625" style="377" customWidth="1"/>
    <col min="11223" max="11223" width="29.28515625" style="377" customWidth="1"/>
    <col min="11224" max="11224" width="0" style="377" hidden="1" customWidth="1"/>
    <col min="11225" max="11225" width="8" style="377" customWidth="1"/>
    <col min="11226" max="11226" width="9.5703125" style="377" customWidth="1"/>
    <col min="11227" max="11471" width="8" style="377"/>
    <col min="11472" max="11472" width="3.5703125" style="377" customWidth="1"/>
    <col min="11473" max="11473" width="36.140625" style="377" customWidth="1"/>
    <col min="11474" max="11474" width="5.7109375" style="377" customWidth="1"/>
    <col min="11475" max="11475" width="6.85546875" style="377" customWidth="1"/>
    <col min="11476" max="11476" width="26.28515625" style="377" customWidth="1"/>
    <col min="11477" max="11477" width="4.42578125" style="377" customWidth="1"/>
    <col min="11478" max="11478" width="7.140625" style="377" customWidth="1"/>
    <col min="11479" max="11479" width="29.28515625" style="377" customWidth="1"/>
    <col min="11480" max="11480" width="0" style="377" hidden="1" customWidth="1"/>
    <col min="11481" max="11481" width="8" style="377" customWidth="1"/>
    <col min="11482" max="11482" width="9.5703125" style="377" customWidth="1"/>
    <col min="11483" max="11727" width="8" style="377"/>
    <col min="11728" max="11728" width="3.5703125" style="377" customWidth="1"/>
    <col min="11729" max="11729" width="36.140625" style="377" customWidth="1"/>
    <col min="11730" max="11730" width="5.7109375" style="377" customWidth="1"/>
    <col min="11731" max="11731" width="6.85546875" style="377" customWidth="1"/>
    <col min="11732" max="11732" width="26.28515625" style="377" customWidth="1"/>
    <col min="11733" max="11733" width="4.42578125" style="377" customWidth="1"/>
    <col min="11734" max="11734" width="7.140625" style="377" customWidth="1"/>
    <col min="11735" max="11735" width="29.28515625" style="377" customWidth="1"/>
    <col min="11736" max="11736" width="0" style="377" hidden="1" customWidth="1"/>
    <col min="11737" max="11737" width="8" style="377" customWidth="1"/>
    <col min="11738" max="11738" width="9.5703125" style="377" customWidth="1"/>
    <col min="11739" max="11983" width="8" style="377"/>
    <col min="11984" max="11984" width="3.5703125" style="377" customWidth="1"/>
    <col min="11985" max="11985" width="36.140625" style="377" customWidth="1"/>
    <col min="11986" max="11986" width="5.7109375" style="377" customWidth="1"/>
    <col min="11987" max="11987" width="6.85546875" style="377" customWidth="1"/>
    <col min="11988" max="11988" width="26.28515625" style="377" customWidth="1"/>
    <col min="11989" max="11989" width="4.42578125" style="377" customWidth="1"/>
    <col min="11990" max="11990" width="7.140625" style="377" customWidth="1"/>
    <col min="11991" max="11991" width="29.28515625" style="377" customWidth="1"/>
    <col min="11992" max="11992" width="0" style="377" hidden="1" customWidth="1"/>
    <col min="11993" max="11993" width="8" style="377" customWidth="1"/>
    <col min="11994" max="11994" width="9.5703125" style="377" customWidth="1"/>
    <col min="11995" max="12239" width="8" style="377"/>
    <col min="12240" max="12240" width="3.5703125" style="377" customWidth="1"/>
    <col min="12241" max="12241" width="36.140625" style="377" customWidth="1"/>
    <col min="12242" max="12242" width="5.7109375" style="377" customWidth="1"/>
    <col min="12243" max="12243" width="6.85546875" style="377" customWidth="1"/>
    <col min="12244" max="12244" width="26.28515625" style="377" customWidth="1"/>
    <col min="12245" max="12245" width="4.42578125" style="377" customWidth="1"/>
    <col min="12246" max="12246" width="7.140625" style="377" customWidth="1"/>
    <col min="12247" max="12247" width="29.28515625" style="377" customWidth="1"/>
    <col min="12248" max="12248" width="0" style="377" hidden="1" customWidth="1"/>
    <col min="12249" max="12249" width="8" style="377" customWidth="1"/>
    <col min="12250" max="12250" width="9.5703125" style="377" customWidth="1"/>
    <col min="12251" max="12495" width="8" style="377"/>
    <col min="12496" max="12496" width="3.5703125" style="377" customWidth="1"/>
    <col min="12497" max="12497" width="36.140625" style="377" customWidth="1"/>
    <col min="12498" max="12498" width="5.7109375" style="377" customWidth="1"/>
    <col min="12499" max="12499" width="6.85546875" style="377" customWidth="1"/>
    <col min="12500" max="12500" width="26.28515625" style="377" customWidth="1"/>
    <col min="12501" max="12501" width="4.42578125" style="377" customWidth="1"/>
    <col min="12502" max="12502" width="7.140625" style="377" customWidth="1"/>
    <col min="12503" max="12503" width="29.28515625" style="377" customWidth="1"/>
    <col min="12504" max="12504" width="0" style="377" hidden="1" customWidth="1"/>
    <col min="12505" max="12505" width="8" style="377" customWidth="1"/>
    <col min="12506" max="12506" width="9.5703125" style="377" customWidth="1"/>
    <col min="12507" max="12751" width="8" style="377"/>
    <col min="12752" max="12752" width="3.5703125" style="377" customWidth="1"/>
    <col min="12753" max="12753" width="36.140625" style="377" customWidth="1"/>
    <col min="12754" max="12754" width="5.7109375" style="377" customWidth="1"/>
    <col min="12755" max="12755" width="6.85546875" style="377" customWidth="1"/>
    <col min="12756" max="12756" width="26.28515625" style="377" customWidth="1"/>
    <col min="12757" max="12757" width="4.42578125" style="377" customWidth="1"/>
    <col min="12758" max="12758" width="7.140625" style="377" customWidth="1"/>
    <col min="12759" max="12759" width="29.28515625" style="377" customWidth="1"/>
    <col min="12760" max="12760" width="0" style="377" hidden="1" customWidth="1"/>
    <col min="12761" max="12761" width="8" style="377" customWidth="1"/>
    <col min="12762" max="12762" width="9.5703125" style="377" customWidth="1"/>
    <col min="12763" max="13007" width="8" style="377"/>
    <col min="13008" max="13008" width="3.5703125" style="377" customWidth="1"/>
    <col min="13009" max="13009" width="36.140625" style="377" customWidth="1"/>
    <col min="13010" max="13010" width="5.7109375" style="377" customWidth="1"/>
    <col min="13011" max="13011" width="6.85546875" style="377" customWidth="1"/>
    <col min="13012" max="13012" width="26.28515625" style="377" customWidth="1"/>
    <col min="13013" max="13013" width="4.42578125" style="377" customWidth="1"/>
    <col min="13014" max="13014" width="7.140625" style="377" customWidth="1"/>
    <col min="13015" max="13015" width="29.28515625" style="377" customWidth="1"/>
    <col min="13016" max="13016" width="0" style="377" hidden="1" customWidth="1"/>
    <col min="13017" max="13017" width="8" style="377" customWidth="1"/>
    <col min="13018" max="13018" width="9.5703125" style="377" customWidth="1"/>
    <col min="13019" max="13263" width="8" style="377"/>
    <col min="13264" max="13264" width="3.5703125" style="377" customWidth="1"/>
    <col min="13265" max="13265" width="36.140625" style="377" customWidth="1"/>
    <col min="13266" max="13266" width="5.7109375" style="377" customWidth="1"/>
    <col min="13267" max="13267" width="6.85546875" style="377" customWidth="1"/>
    <col min="13268" max="13268" width="26.28515625" style="377" customWidth="1"/>
    <col min="13269" max="13269" width="4.42578125" style="377" customWidth="1"/>
    <col min="13270" max="13270" width="7.140625" style="377" customWidth="1"/>
    <col min="13271" max="13271" width="29.28515625" style="377" customWidth="1"/>
    <col min="13272" max="13272" width="0" style="377" hidden="1" customWidth="1"/>
    <col min="13273" max="13273" width="8" style="377" customWidth="1"/>
    <col min="13274" max="13274" width="9.5703125" style="377" customWidth="1"/>
    <col min="13275" max="13519" width="8" style="377"/>
    <col min="13520" max="13520" width="3.5703125" style="377" customWidth="1"/>
    <col min="13521" max="13521" width="36.140625" style="377" customWidth="1"/>
    <col min="13522" max="13522" width="5.7109375" style="377" customWidth="1"/>
    <col min="13523" max="13523" width="6.85546875" style="377" customWidth="1"/>
    <col min="13524" max="13524" width="26.28515625" style="377" customWidth="1"/>
    <col min="13525" max="13525" width="4.42578125" style="377" customWidth="1"/>
    <col min="13526" max="13526" width="7.140625" style="377" customWidth="1"/>
    <col min="13527" max="13527" width="29.28515625" style="377" customWidth="1"/>
    <col min="13528" max="13528" width="0" style="377" hidden="1" customWidth="1"/>
    <col min="13529" max="13529" width="8" style="377" customWidth="1"/>
    <col min="13530" max="13530" width="9.5703125" style="377" customWidth="1"/>
    <col min="13531" max="13775" width="8" style="377"/>
    <col min="13776" max="13776" width="3.5703125" style="377" customWidth="1"/>
    <col min="13777" max="13777" width="36.140625" style="377" customWidth="1"/>
    <col min="13778" max="13778" width="5.7109375" style="377" customWidth="1"/>
    <col min="13779" max="13779" width="6.85546875" style="377" customWidth="1"/>
    <col min="13780" max="13780" width="26.28515625" style="377" customWidth="1"/>
    <col min="13781" max="13781" width="4.42578125" style="377" customWidth="1"/>
    <col min="13782" max="13782" width="7.140625" style="377" customWidth="1"/>
    <col min="13783" max="13783" width="29.28515625" style="377" customWidth="1"/>
    <col min="13784" max="13784" width="0" style="377" hidden="1" customWidth="1"/>
    <col min="13785" max="13785" width="8" style="377" customWidth="1"/>
    <col min="13786" max="13786" width="9.5703125" style="377" customWidth="1"/>
    <col min="13787" max="14031" width="8" style="377"/>
    <col min="14032" max="14032" width="3.5703125" style="377" customWidth="1"/>
    <col min="14033" max="14033" width="36.140625" style="377" customWidth="1"/>
    <col min="14034" max="14034" width="5.7109375" style="377" customWidth="1"/>
    <col min="14035" max="14035" width="6.85546875" style="377" customWidth="1"/>
    <col min="14036" max="14036" width="26.28515625" style="377" customWidth="1"/>
    <col min="14037" max="14037" width="4.42578125" style="377" customWidth="1"/>
    <col min="14038" max="14038" width="7.140625" style="377" customWidth="1"/>
    <col min="14039" max="14039" width="29.28515625" style="377" customWidth="1"/>
    <col min="14040" max="14040" width="0" style="377" hidden="1" customWidth="1"/>
    <col min="14041" max="14041" width="8" style="377" customWidth="1"/>
    <col min="14042" max="14042" width="9.5703125" style="377" customWidth="1"/>
    <col min="14043" max="14287" width="8" style="377"/>
    <col min="14288" max="14288" width="3.5703125" style="377" customWidth="1"/>
    <col min="14289" max="14289" width="36.140625" style="377" customWidth="1"/>
    <col min="14290" max="14290" width="5.7109375" style="377" customWidth="1"/>
    <col min="14291" max="14291" width="6.85546875" style="377" customWidth="1"/>
    <col min="14292" max="14292" width="26.28515625" style="377" customWidth="1"/>
    <col min="14293" max="14293" width="4.42578125" style="377" customWidth="1"/>
    <col min="14294" max="14294" width="7.140625" style="377" customWidth="1"/>
    <col min="14295" max="14295" width="29.28515625" style="377" customWidth="1"/>
    <col min="14296" max="14296" width="0" style="377" hidden="1" customWidth="1"/>
    <col min="14297" max="14297" width="8" style="377" customWidth="1"/>
    <col min="14298" max="14298" width="9.5703125" style="377" customWidth="1"/>
    <col min="14299" max="14543" width="8" style="377"/>
    <col min="14544" max="14544" width="3.5703125" style="377" customWidth="1"/>
    <col min="14545" max="14545" width="36.140625" style="377" customWidth="1"/>
    <col min="14546" max="14546" width="5.7109375" style="377" customWidth="1"/>
    <col min="14547" max="14547" width="6.85546875" style="377" customWidth="1"/>
    <col min="14548" max="14548" width="26.28515625" style="377" customWidth="1"/>
    <col min="14549" max="14549" width="4.42578125" style="377" customWidth="1"/>
    <col min="14550" max="14550" width="7.140625" style="377" customWidth="1"/>
    <col min="14551" max="14551" width="29.28515625" style="377" customWidth="1"/>
    <col min="14552" max="14552" width="0" style="377" hidden="1" customWidth="1"/>
    <col min="14553" max="14553" width="8" style="377" customWidth="1"/>
    <col min="14554" max="14554" width="9.5703125" style="377" customWidth="1"/>
    <col min="14555" max="14799" width="8" style="377"/>
    <col min="14800" max="14800" width="3.5703125" style="377" customWidth="1"/>
    <col min="14801" max="14801" width="36.140625" style="377" customWidth="1"/>
    <col min="14802" max="14802" width="5.7109375" style="377" customWidth="1"/>
    <col min="14803" max="14803" width="6.85546875" style="377" customWidth="1"/>
    <col min="14804" max="14804" width="26.28515625" style="377" customWidth="1"/>
    <col min="14805" max="14805" width="4.42578125" style="377" customWidth="1"/>
    <col min="14806" max="14806" width="7.140625" style="377" customWidth="1"/>
    <col min="14807" max="14807" width="29.28515625" style="377" customWidth="1"/>
    <col min="14808" max="14808" width="0" style="377" hidden="1" customWidth="1"/>
    <col min="14809" max="14809" width="8" style="377" customWidth="1"/>
    <col min="14810" max="14810" width="9.5703125" style="377" customWidth="1"/>
    <col min="14811" max="15055" width="8" style="377"/>
    <col min="15056" max="15056" width="3.5703125" style="377" customWidth="1"/>
    <col min="15057" max="15057" width="36.140625" style="377" customWidth="1"/>
    <col min="15058" max="15058" width="5.7109375" style="377" customWidth="1"/>
    <col min="15059" max="15059" width="6.85546875" style="377" customWidth="1"/>
    <col min="15060" max="15060" width="26.28515625" style="377" customWidth="1"/>
    <col min="15061" max="15061" width="4.42578125" style="377" customWidth="1"/>
    <col min="15062" max="15062" width="7.140625" style="377" customWidth="1"/>
    <col min="15063" max="15063" width="29.28515625" style="377" customWidth="1"/>
    <col min="15064" max="15064" width="0" style="377" hidden="1" customWidth="1"/>
    <col min="15065" max="15065" width="8" style="377" customWidth="1"/>
    <col min="15066" max="15066" width="9.5703125" style="377" customWidth="1"/>
    <col min="15067" max="15311" width="8" style="377"/>
    <col min="15312" max="15312" width="3.5703125" style="377" customWidth="1"/>
    <col min="15313" max="15313" width="36.140625" style="377" customWidth="1"/>
    <col min="15314" max="15314" width="5.7109375" style="377" customWidth="1"/>
    <col min="15315" max="15315" width="6.85546875" style="377" customWidth="1"/>
    <col min="15316" max="15316" width="26.28515625" style="377" customWidth="1"/>
    <col min="15317" max="15317" width="4.42578125" style="377" customWidth="1"/>
    <col min="15318" max="15318" width="7.140625" style="377" customWidth="1"/>
    <col min="15319" max="15319" width="29.28515625" style="377" customWidth="1"/>
    <col min="15320" max="15320" width="0" style="377" hidden="1" customWidth="1"/>
    <col min="15321" max="15321" width="8" style="377" customWidth="1"/>
    <col min="15322" max="15322" width="9.5703125" style="377" customWidth="1"/>
    <col min="15323" max="15567" width="8" style="377"/>
    <col min="15568" max="15568" width="3.5703125" style="377" customWidth="1"/>
    <col min="15569" max="15569" width="36.140625" style="377" customWidth="1"/>
    <col min="15570" max="15570" width="5.7109375" style="377" customWidth="1"/>
    <col min="15571" max="15571" width="6.85546875" style="377" customWidth="1"/>
    <col min="15572" max="15572" width="26.28515625" style="377" customWidth="1"/>
    <col min="15573" max="15573" width="4.42578125" style="377" customWidth="1"/>
    <col min="15574" max="15574" width="7.140625" style="377" customWidth="1"/>
    <col min="15575" max="15575" width="29.28515625" style="377" customWidth="1"/>
    <col min="15576" max="15576" width="0" style="377" hidden="1" customWidth="1"/>
    <col min="15577" max="15577" width="8" style="377" customWidth="1"/>
    <col min="15578" max="15578" width="9.5703125" style="377" customWidth="1"/>
    <col min="15579" max="15823" width="8" style="377"/>
    <col min="15824" max="15824" width="3.5703125" style="377" customWidth="1"/>
    <col min="15825" max="15825" width="36.140625" style="377" customWidth="1"/>
    <col min="15826" max="15826" width="5.7109375" style="377" customWidth="1"/>
    <col min="15827" max="15827" width="6.85546875" style="377" customWidth="1"/>
    <col min="15828" max="15828" width="26.28515625" style="377" customWidth="1"/>
    <col min="15829" max="15829" width="4.42578125" style="377" customWidth="1"/>
    <col min="15830" max="15830" width="7.140625" style="377" customWidth="1"/>
    <col min="15831" max="15831" width="29.28515625" style="377" customWidth="1"/>
    <col min="15832" max="15832" width="0" style="377" hidden="1" customWidth="1"/>
    <col min="15833" max="15833" width="8" style="377" customWidth="1"/>
    <col min="15834" max="15834" width="9.5703125" style="377" customWidth="1"/>
    <col min="15835" max="16079" width="8" style="377"/>
    <col min="16080" max="16080" width="3.5703125" style="377" customWidth="1"/>
    <col min="16081" max="16081" width="36.140625" style="377" customWidth="1"/>
    <col min="16082" max="16082" width="5.7109375" style="377" customWidth="1"/>
    <col min="16083" max="16083" width="6.85546875" style="377" customWidth="1"/>
    <col min="16084" max="16084" width="26.28515625" style="377" customWidth="1"/>
    <col min="16085" max="16085" width="4.42578125" style="377" customWidth="1"/>
    <col min="16086" max="16086" width="7.140625" style="377" customWidth="1"/>
    <col min="16087" max="16087" width="29.28515625" style="377" customWidth="1"/>
    <col min="16088" max="16088" width="0" style="377" hidden="1" customWidth="1"/>
    <col min="16089" max="16089" width="8" style="377" customWidth="1"/>
    <col min="16090" max="16090" width="9.5703125" style="377" customWidth="1"/>
    <col min="16091" max="16384" width="8" style="377"/>
  </cols>
  <sheetData>
    <row r="1" spans="1:13" s="1" customFormat="1" ht="12.75">
      <c r="J1" s="201" t="s">
        <v>529</v>
      </c>
    </row>
    <row r="2" spans="1:13" s="1" customFormat="1" ht="12.75">
      <c r="J2" s="201" t="s">
        <v>513</v>
      </c>
      <c r="K2" s="521"/>
      <c r="L2" s="521"/>
      <c r="M2" s="116"/>
    </row>
    <row r="3" spans="1:13" ht="12.75">
      <c r="A3" s="375"/>
      <c r="B3" s="375"/>
      <c r="C3" s="375"/>
      <c r="D3" s="375"/>
      <c r="E3" s="375"/>
      <c r="G3" s="375"/>
      <c r="H3" s="375"/>
      <c r="I3" s="376"/>
      <c r="J3" s="791" t="s">
        <v>514</v>
      </c>
      <c r="K3" s="521"/>
      <c r="L3" s="521"/>
      <c r="M3" s="116"/>
    </row>
    <row r="4" spans="1:13" s="382" customFormat="1" ht="14.25" customHeight="1">
      <c r="A4" s="378" t="s">
        <v>0</v>
      </c>
      <c r="B4" s="375"/>
      <c r="C4" s="375"/>
      <c r="D4" s="375"/>
      <c r="E4" s="375"/>
      <c r="F4" s="379"/>
      <c r="G4" s="375"/>
      <c r="H4" s="375"/>
      <c r="I4" s="379"/>
      <c r="J4" s="380" t="s">
        <v>1</v>
      </c>
      <c r="K4" s="381"/>
    </row>
    <row r="5" spans="1:13" s="382" customFormat="1" ht="14.25" customHeight="1">
      <c r="A5" s="200" t="s">
        <v>368</v>
      </c>
      <c r="B5" s="375"/>
      <c r="C5" s="375"/>
      <c r="D5" s="375"/>
      <c r="E5" s="375"/>
      <c r="F5" s="379"/>
      <c r="G5" s="375"/>
      <c r="H5" s="375"/>
      <c r="I5" s="379"/>
      <c r="J5" s="383" t="s">
        <v>3</v>
      </c>
      <c r="K5" s="381"/>
    </row>
    <row r="6" spans="1:13" s="382" customFormat="1" ht="14.25" customHeight="1">
      <c r="A6" s="200" t="s">
        <v>348</v>
      </c>
      <c r="B6" s="375"/>
      <c r="C6" s="375"/>
      <c r="D6" s="375"/>
      <c r="E6" s="375"/>
      <c r="F6" s="379"/>
      <c r="G6" s="375"/>
      <c r="H6" s="375"/>
      <c r="I6" s="379"/>
      <c r="J6" s="383" t="s">
        <v>349</v>
      </c>
      <c r="K6" s="381"/>
    </row>
    <row r="7" spans="1:13" s="382" customFormat="1" ht="14.25" customHeight="1">
      <c r="A7" s="384" t="s">
        <v>369</v>
      </c>
      <c r="B7" s="375"/>
      <c r="C7" s="375"/>
      <c r="D7" s="375"/>
      <c r="E7" s="375"/>
      <c r="F7" s="379"/>
      <c r="G7" s="375"/>
      <c r="H7" s="375"/>
      <c r="I7" s="379"/>
      <c r="J7" s="380" t="s">
        <v>533</v>
      </c>
      <c r="K7" s="381"/>
    </row>
    <row r="8" spans="1:13" s="382" customFormat="1" ht="14.25" customHeight="1">
      <c r="A8" s="384"/>
      <c r="B8" s="375"/>
      <c r="C8" s="375"/>
      <c r="D8" s="375"/>
      <c r="E8" s="375"/>
      <c r="F8" s="379"/>
      <c r="G8" s="375"/>
      <c r="H8" s="375"/>
      <c r="I8" s="379"/>
      <c r="J8" s="380"/>
      <c r="K8" s="381"/>
    </row>
    <row r="9" spans="1:13" s="301" customFormat="1" ht="12.75">
      <c r="A9" s="375"/>
      <c r="B9" s="375"/>
      <c r="C9" s="375"/>
      <c r="D9" s="375"/>
      <c r="E9" s="375"/>
      <c r="F9" s="375"/>
      <c r="G9" s="375"/>
      <c r="H9" s="375"/>
      <c r="I9" s="375"/>
      <c r="J9" s="385"/>
      <c r="K9" s="386"/>
    </row>
    <row r="10" spans="1:13" s="301" customFormat="1" ht="12.75">
      <c r="A10" s="909" t="s">
        <v>503</v>
      </c>
      <c r="B10" s="909"/>
      <c r="C10" s="909"/>
      <c r="D10" s="909"/>
      <c r="E10" s="909"/>
      <c r="F10" s="909"/>
      <c r="G10" s="909"/>
      <c r="H10" s="909"/>
      <c r="I10" s="909"/>
      <c r="J10" s="909"/>
      <c r="K10" s="909"/>
    </row>
    <row r="11" spans="1:13" s="301" customFormat="1" ht="13.5">
      <c r="A11" s="910" t="s">
        <v>423</v>
      </c>
      <c r="B11" s="910"/>
      <c r="C11" s="910"/>
      <c r="D11" s="910"/>
      <c r="E11" s="910"/>
      <c r="F11" s="910"/>
      <c r="G11" s="910"/>
      <c r="H11" s="910"/>
      <c r="I11" s="910"/>
      <c r="J11" s="910"/>
      <c r="K11" s="910"/>
    </row>
    <row r="12" spans="1:13" s="301" customFormat="1" ht="13.5" customHeight="1" thickBot="1">
      <c r="A12" s="387"/>
      <c r="B12" s="387"/>
      <c r="C12" s="387"/>
      <c r="D12" s="387"/>
      <c r="E12" s="387"/>
      <c r="F12" s="387"/>
      <c r="G12" s="387"/>
      <c r="H12" s="387"/>
      <c r="I12" s="387"/>
      <c r="J12" s="388"/>
      <c r="K12" s="386"/>
    </row>
    <row r="13" spans="1:13" s="221" customFormat="1" ht="15.75" customHeight="1" thickBot="1">
      <c r="A13" s="911" t="s">
        <v>7</v>
      </c>
      <c r="B13" s="913" t="s">
        <v>8</v>
      </c>
      <c r="C13" s="915" t="s">
        <v>424</v>
      </c>
      <c r="D13" s="913" t="s">
        <v>21</v>
      </c>
      <c r="E13" s="917" t="s">
        <v>20</v>
      </c>
      <c r="F13" s="918"/>
      <c r="G13" s="918"/>
      <c r="H13" s="918"/>
      <c r="I13" s="919"/>
      <c r="J13" s="915" t="s">
        <v>425</v>
      </c>
      <c r="K13" s="920" t="s">
        <v>9</v>
      </c>
    </row>
    <row r="14" spans="1:13" s="391" customFormat="1" ht="26.25" customHeight="1" thickBot="1">
      <c r="A14" s="912"/>
      <c r="B14" s="914"/>
      <c r="C14" s="916"/>
      <c r="D14" s="914"/>
      <c r="E14" s="389" t="s">
        <v>17</v>
      </c>
      <c r="F14" s="389" t="s">
        <v>26</v>
      </c>
      <c r="G14" s="390" t="s">
        <v>203</v>
      </c>
      <c r="H14" s="389" t="s">
        <v>426</v>
      </c>
      <c r="I14" s="389" t="s">
        <v>29</v>
      </c>
      <c r="J14" s="916"/>
      <c r="K14" s="921"/>
    </row>
    <row r="15" spans="1:13" s="391" customFormat="1" ht="14.25" thickBot="1">
      <c r="A15" s="222"/>
      <c r="B15" s="223" t="s">
        <v>427</v>
      </c>
      <c r="C15" s="224"/>
      <c r="D15" s="224"/>
      <c r="E15" s="224"/>
      <c r="F15" s="224"/>
      <c r="G15" s="224"/>
      <c r="H15" s="224"/>
      <c r="I15" s="224"/>
      <c r="J15" s="392"/>
      <c r="K15" s="393"/>
    </row>
    <row r="16" spans="1:13" s="391" customFormat="1" ht="25.5">
      <c r="A16" s="345">
        <v>1</v>
      </c>
      <c r="B16" s="346" t="s">
        <v>430</v>
      </c>
      <c r="C16" s="697" t="s">
        <v>36</v>
      </c>
      <c r="D16" s="698"/>
      <c r="E16" s="697"/>
      <c r="F16" s="697"/>
      <c r="G16" s="697" t="s">
        <v>34</v>
      </c>
      <c r="H16" s="697"/>
      <c r="I16" s="697"/>
      <c r="J16" s="699">
        <v>1.7999999999999999E-2</v>
      </c>
      <c r="K16" s="230"/>
    </row>
    <row r="17" spans="1:11" s="391" customFormat="1" ht="12.75">
      <c r="A17" s="347"/>
      <c r="B17" s="394" t="s">
        <v>428</v>
      </c>
      <c r="C17" s="226"/>
      <c r="D17" s="348"/>
      <c r="E17" s="232"/>
      <c r="F17" s="232"/>
      <c r="G17" s="197"/>
      <c r="H17" s="226"/>
      <c r="I17" s="225"/>
      <c r="J17" s="229"/>
      <c r="K17" s="395"/>
    </row>
    <row r="18" spans="1:11" s="391" customFormat="1" ht="13.5" thickBot="1">
      <c r="A18" s="347"/>
      <c r="B18" s="349" t="s">
        <v>431</v>
      </c>
      <c r="C18" s="226" t="s">
        <v>36</v>
      </c>
      <c r="D18" s="348">
        <v>20</v>
      </c>
      <c r="E18" s="232" t="s">
        <v>47</v>
      </c>
      <c r="F18" s="232" t="s">
        <v>48</v>
      </c>
      <c r="G18" s="197" t="s">
        <v>42</v>
      </c>
      <c r="H18" s="226" t="s">
        <v>432</v>
      </c>
      <c r="I18" s="225">
        <v>2E-3</v>
      </c>
      <c r="J18" s="229">
        <v>1.7999999999999999E-2</v>
      </c>
      <c r="K18" s="396" t="s">
        <v>433</v>
      </c>
    </row>
    <row r="19" spans="1:11" s="391" customFormat="1" ht="42" customHeight="1" thickBot="1">
      <c r="A19" s="350">
        <v>2</v>
      </c>
      <c r="B19" s="351" t="s">
        <v>475</v>
      </c>
      <c r="C19" s="352" t="s">
        <v>34</v>
      </c>
      <c r="D19" s="353">
        <v>1.7999999999999999E-2</v>
      </c>
      <c r="E19" s="234"/>
      <c r="F19" s="234"/>
      <c r="G19" s="234"/>
      <c r="H19" s="234"/>
      <c r="I19" s="234"/>
      <c r="J19" s="235"/>
      <c r="K19" s="227"/>
    </row>
    <row r="20" spans="1:11" s="391" customFormat="1" ht="42" customHeight="1" collapsed="1" thickBot="1">
      <c r="A20" s="354">
        <v>3</v>
      </c>
      <c r="B20" s="355" t="s">
        <v>74</v>
      </c>
      <c r="C20" s="356" t="s">
        <v>34</v>
      </c>
      <c r="D20" s="357">
        <v>1.7999999999999999E-2</v>
      </c>
      <c r="E20" s="302"/>
      <c r="F20" s="302"/>
      <c r="G20" s="302"/>
      <c r="H20" s="302"/>
      <c r="I20" s="302"/>
      <c r="J20" s="303"/>
      <c r="K20" s="304"/>
    </row>
    <row r="21" spans="1:11" s="391" customFormat="1" ht="42" customHeight="1" thickBot="1">
      <c r="A21" s="350">
        <v>4</v>
      </c>
      <c r="B21" s="351" t="s">
        <v>434</v>
      </c>
      <c r="C21" s="352" t="s">
        <v>34</v>
      </c>
      <c r="D21" s="353">
        <v>1.7999999999999999E-2</v>
      </c>
      <c r="E21" s="234"/>
      <c r="F21" s="305"/>
      <c r="G21" s="234"/>
      <c r="H21" s="305"/>
      <c r="I21" s="234"/>
      <c r="J21" s="306"/>
      <c r="K21" s="227"/>
    </row>
    <row r="22" spans="1:11" s="391" customFormat="1" ht="15" customHeight="1" thickBot="1">
      <c r="A22" s="354"/>
      <c r="B22" s="358" t="s">
        <v>474</v>
      </c>
      <c r="C22" s="228"/>
      <c r="D22" s="228"/>
      <c r="E22" s="228"/>
      <c r="F22" s="228"/>
      <c r="G22" s="228"/>
      <c r="H22" s="228"/>
      <c r="I22" s="228"/>
      <c r="J22" s="231"/>
      <c r="K22" s="227"/>
    </row>
    <row r="23" spans="1:11" s="251" customFormat="1" ht="18.75" customHeight="1" thickBot="1">
      <c r="A23" s="359" t="s">
        <v>63</v>
      </c>
      <c r="B23" s="360" t="s">
        <v>435</v>
      </c>
      <c r="C23" s="690" t="s">
        <v>34</v>
      </c>
      <c r="D23" s="691">
        <v>1.2E-2</v>
      </c>
      <c r="E23" s="236"/>
      <c r="F23" s="237"/>
      <c r="G23" s="237"/>
      <c r="H23" s="237"/>
      <c r="I23" s="681">
        <v>0</v>
      </c>
      <c r="J23" s="238">
        <v>1.2E-2</v>
      </c>
      <c r="K23" s="239"/>
    </row>
    <row r="24" spans="1:11" s="251" customFormat="1" ht="18.75" customHeight="1">
      <c r="A24" s="361" t="s">
        <v>64</v>
      </c>
      <c r="B24" s="362" t="s">
        <v>497</v>
      </c>
      <c r="C24" s="692" t="s">
        <v>36</v>
      </c>
      <c r="D24" s="693">
        <v>0</v>
      </c>
      <c r="E24" s="233"/>
      <c r="F24" s="243"/>
      <c r="G24" s="243"/>
      <c r="H24" s="243"/>
      <c r="I24" s="694"/>
      <c r="J24" s="244"/>
      <c r="K24" s="242"/>
    </row>
    <row r="25" spans="1:11" s="251" customFormat="1" ht="18.75" customHeight="1" thickBot="1">
      <c r="A25" s="363"/>
      <c r="B25" s="364" t="s">
        <v>476</v>
      </c>
      <c r="C25" s="695" t="s">
        <v>34</v>
      </c>
      <c r="D25" s="696">
        <v>1.2E-2</v>
      </c>
      <c r="E25" s="245"/>
      <c r="F25" s="246"/>
      <c r="G25" s="246"/>
      <c r="H25" s="246"/>
      <c r="I25" s="247"/>
      <c r="J25" s="248"/>
      <c r="K25" s="249"/>
    </row>
    <row r="26" spans="1:11" s="251" customFormat="1" ht="26.25" thickBot="1">
      <c r="A26" s="365">
        <v>7</v>
      </c>
      <c r="B26" s="689" t="s">
        <v>477</v>
      </c>
      <c r="C26" s="366" t="s">
        <v>36</v>
      </c>
      <c r="D26" s="367">
        <v>20</v>
      </c>
      <c r="E26" s="240" t="s">
        <v>47</v>
      </c>
      <c r="F26" s="257" t="s">
        <v>48</v>
      </c>
      <c r="G26" s="254" t="s">
        <v>42</v>
      </c>
      <c r="H26" s="397">
        <v>0.3</v>
      </c>
      <c r="I26" s="254" t="s">
        <v>437</v>
      </c>
      <c r="J26" s="241">
        <v>1.2E-2</v>
      </c>
      <c r="K26" s="255"/>
    </row>
    <row r="27" spans="1:11" s="251" customFormat="1" ht="14.25" customHeight="1" collapsed="1">
      <c r="A27" s="368">
        <v>8</v>
      </c>
      <c r="B27" s="369" t="s">
        <v>443</v>
      </c>
      <c r="C27" s="370" t="s">
        <v>52</v>
      </c>
      <c r="D27" s="371">
        <v>0.32</v>
      </c>
      <c r="E27" s="259" t="s">
        <v>439</v>
      </c>
      <c r="F27" s="253" t="s">
        <v>440</v>
      </c>
      <c r="G27" s="258" t="s">
        <v>67</v>
      </c>
      <c r="H27" s="260"/>
      <c r="I27" s="261">
        <v>10</v>
      </c>
      <c r="J27" s="262">
        <v>0.03</v>
      </c>
      <c r="K27" s="263"/>
    </row>
    <row r="28" spans="1:11" s="251" customFormat="1" ht="15" customHeight="1" thickBot="1">
      <c r="A28" s="372"/>
      <c r="B28" s="373" t="s">
        <v>444</v>
      </c>
      <c r="C28" s="196"/>
      <c r="D28" s="374"/>
      <c r="E28" s="264" t="s">
        <v>441</v>
      </c>
      <c r="F28" s="250" t="s">
        <v>442</v>
      </c>
      <c r="G28" s="256" t="s">
        <v>67</v>
      </c>
      <c r="H28" s="265"/>
      <c r="I28" s="266">
        <v>38</v>
      </c>
      <c r="J28" s="252">
        <v>0.12</v>
      </c>
      <c r="K28" s="267"/>
    </row>
    <row r="29" spans="1:11" s="251" customFormat="1" ht="29.25" customHeight="1" collapsed="1" thickBot="1">
      <c r="A29" s="678">
        <v>9</v>
      </c>
      <c r="B29" s="679" t="s">
        <v>445</v>
      </c>
      <c r="C29" s="680" t="s">
        <v>34</v>
      </c>
      <c r="D29" s="681">
        <v>1.2E-2</v>
      </c>
      <c r="E29" s="682"/>
      <c r="F29" s="683"/>
      <c r="G29" s="684"/>
      <c r="H29" s="685"/>
      <c r="I29" s="686"/>
      <c r="J29" s="687"/>
      <c r="K29" s="688"/>
    </row>
    <row r="30" spans="1:11" s="251" customFormat="1" ht="12.75" customHeight="1">
      <c r="A30" s="398"/>
      <c r="B30" s="279"/>
      <c r="C30" s="268"/>
      <c r="D30" s="269"/>
      <c r="E30" s="270"/>
      <c r="F30" s="271"/>
      <c r="G30" s="399"/>
      <c r="H30" s="271"/>
      <c r="I30" s="400"/>
      <c r="J30" s="401"/>
    </row>
    <row r="31" spans="1:11" s="251" customFormat="1" ht="12.75" customHeight="1">
      <c r="A31" s="402"/>
      <c r="B31" s="272"/>
      <c r="C31" s="272"/>
      <c r="D31" s="272"/>
      <c r="E31" s="272"/>
      <c r="F31" s="273"/>
      <c r="G31" s="403"/>
      <c r="H31" s="273"/>
      <c r="I31" s="404"/>
      <c r="J31" s="405"/>
    </row>
    <row r="32" spans="1:11" s="221" customFormat="1" ht="13.5">
      <c r="A32" s="282"/>
      <c r="B32" s="406" t="s">
        <v>136</v>
      </c>
      <c r="C32" s="274"/>
      <c r="D32" s="275"/>
      <c r="E32" s="277" t="s">
        <v>446</v>
      </c>
      <c r="F32" s="278"/>
      <c r="G32" s="407"/>
      <c r="H32" s="278"/>
      <c r="I32" s="408"/>
      <c r="J32" s="282"/>
      <c r="K32" s="251"/>
    </row>
    <row r="33" spans="1:11" ht="13.5">
      <c r="A33" s="402"/>
      <c r="B33" s="406"/>
      <c r="C33" s="279"/>
      <c r="D33" s="276"/>
      <c r="E33" s="277"/>
      <c r="G33" s="409"/>
      <c r="K33" s="221"/>
    </row>
    <row r="34" spans="1:11" s="221" customFormat="1" ht="13.5">
      <c r="A34" s="282"/>
      <c r="B34" s="281"/>
      <c r="C34" s="281"/>
      <c r="D34" s="282"/>
      <c r="E34" s="283"/>
      <c r="F34" s="278"/>
      <c r="G34" s="407"/>
      <c r="H34" s="278"/>
      <c r="I34" s="278"/>
      <c r="J34" s="282"/>
      <c r="K34" s="284"/>
    </row>
    <row r="35" spans="1:11" ht="12.75"/>
    <row r="36" spans="1:11" ht="12.75"/>
    <row r="37" spans="1:11" ht="12.75"/>
    <row r="38" spans="1:11" ht="12.75"/>
    <row r="39" spans="1:11" ht="12.75"/>
    <row r="40" spans="1:11" ht="12.75"/>
    <row r="41" spans="1:11" ht="12.75"/>
    <row r="42" spans="1:11" ht="12.75"/>
    <row r="43" spans="1:11" ht="12.75">
      <c r="A43" s="411"/>
      <c r="B43" s="412"/>
      <c r="C43" s="413"/>
      <c r="D43" s="414"/>
      <c r="E43" s="415"/>
      <c r="F43" s="416"/>
      <c r="G43" s="416"/>
      <c r="H43" s="416"/>
      <c r="I43" s="417"/>
      <c r="J43" s="418"/>
    </row>
    <row r="44" spans="1:11" ht="12.75">
      <c r="A44" s="411"/>
      <c r="B44" s="419"/>
      <c r="C44" s="420"/>
      <c r="D44" s="421"/>
      <c r="E44" s="422"/>
      <c r="F44" s="423"/>
      <c r="G44" s="423"/>
      <c r="H44" s="423"/>
      <c r="I44" s="417"/>
      <c r="J44" s="418"/>
      <c r="K44" s="285"/>
    </row>
    <row r="45" spans="1:11" ht="12.75">
      <c r="A45" s="411"/>
      <c r="B45" s="419"/>
      <c r="C45" s="420"/>
      <c r="D45" s="421"/>
      <c r="E45" s="422"/>
      <c r="F45" s="423"/>
      <c r="G45" s="423"/>
      <c r="H45" s="423"/>
      <c r="I45" s="417"/>
      <c r="J45" s="418"/>
      <c r="K45" s="285"/>
    </row>
    <row r="46" spans="1:11" ht="12.75">
      <c r="A46" s="411"/>
      <c r="B46" s="419"/>
      <c r="C46" s="424"/>
      <c r="D46" s="421"/>
      <c r="E46" s="422"/>
      <c r="F46" s="423"/>
      <c r="G46" s="423"/>
      <c r="H46" s="423"/>
      <c r="I46" s="417"/>
      <c r="J46" s="418"/>
      <c r="K46" s="285"/>
    </row>
    <row r="47" spans="1:11" ht="12.75">
      <c r="A47" s="411"/>
      <c r="B47" s="419"/>
      <c r="C47" s="425"/>
      <c r="D47" s="421"/>
      <c r="E47" s="422"/>
      <c r="F47" s="423"/>
      <c r="G47" s="423"/>
      <c r="H47" s="423"/>
      <c r="I47" s="417"/>
      <c r="J47" s="418"/>
      <c r="K47" s="285"/>
    </row>
    <row r="48" spans="1:11" ht="12.75">
      <c r="A48" s="411"/>
      <c r="B48" s="419"/>
      <c r="C48" s="425"/>
      <c r="D48" s="421"/>
      <c r="E48" s="422"/>
      <c r="F48" s="423"/>
      <c r="G48" s="423"/>
      <c r="H48" s="423"/>
      <c r="I48" s="417"/>
      <c r="J48" s="418"/>
      <c r="K48" s="285"/>
    </row>
    <row r="49" spans="1:11" s="427" customFormat="1" ht="12.75">
      <c r="A49" s="411"/>
      <c r="B49" s="419"/>
      <c r="C49" s="425"/>
      <c r="D49" s="421"/>
      <c r="E49" s="422"/>
      <c r="F49" s="423"/>
      <c r="G49" s="423"/>
      <c r="H49" s="423"/>
      <c r="I49" s="417"/>
      <c r="J49" s="426"/>
      <c r="K49" s="285"/>
    </row>
    <row r="50" spans="1:11" s="427" customFormat="1" ht="12.75">
      <c r="A50" s="411"/>
      <c r="B50" s="419"/>
      <c r="C50" s="420"/>
      <c r="D50" s="421"/>
      <c r="E50" s="422"/>
      <c r="F50" s="423"/>
      <c r="G50" s="423"/>
      <c r="H50" s="423"/>
      <c r="I50" s="417"/>
      <c r="J50" s="426"/>
      <c r="K50" s="286"/>
    </row>
    <row r="51" spans="1:11" s="427" customFormat="1" ht="12.75">
      <c r="A51" s="411"/>
      <c r="B51" s="419"/>
      <c r="C51" s="420"/>
      <c r="D51" s="421"/>
      <c r="E51" s="422"/>
      <c r="F51" s="423"/>
      <c r="G51" s="423"/>
      <c r="H51" s="423"/>
      <c r="I51" s="417"/>
      <c r="J51" s="426"/>
      <c r="K51" s="286"/>
    </row>
    <row r="52" spans="1:11" s="427" customFormat="1" ht="12.75">
      <c r="A52" s="411"/>
      <c r="B52" s="419"/>
      <c r="C52" s="425"/>
      <c r="D52" s="421"/>
      <c r="E52" s="422"/>
      <c r="F52" s="423"/>
      <c r="G52" s="423"/>
      <c r="H52" s="423"/>
      <c r="I52" s="417"/>
      <c r="J52" s="426"/>
      <c r="K52" s="286"/>
    </row>
    <row r="53" spans="1:11" s="427" customFormat="1" ht="12.75">
      <c r="A53" s="411"/>
      <c r="B53" s="419"/>
      <c r="C53" s="425"/>
      <c r="D53" s="421"/>
      <c r="E53" s="422"/>
      <c r="F53" s="423"/>
      <c r="G53" s="423"/>
      <c r="H53" s="423"/>
      <c r="I53" s="417"/>
      <c r="J53" s="426"/>
      <c r="K53" s="286"/>
    </row>
    <row r="54" spans="1:11" s="427" customFormat="1" ht="12.75">
      <c r="A54" s="411"/>
      <c r="B54" s="419"/>
      <c r="C54" s="420"/>
      <c r="D54" s="421"/>
      <c r="E54" s="422"/>
      <c r="F54" s="423"/>
      <c r="G54" s="423"/>
      <c r="H54" s="423"/>
      <c r="I54" s="417"/>
      <c r="J54" s="426"/>
      <c r="K54" s="286"/>
    </row>
    <row r="55" spans="1:11" s="427" customFormat="1" ht="12.75">
      <c r="A55" s="411"/>
      <c r="B55" s="419"/>
      <c r="C55" s="420"/>
      <c r="D55" s="421"/>
      <c r="E55" s="422"/>
      <c r="F55" s="423"/>
      <c r="G55" s="423"/>
      <c r="H55" s="423"/>
      <c r="I55" s="417"/>
      <c r="J55" s="426"/>
      <c r="K55" s="286"/>
    </row>
    <row r="56" spans="1:11" s="427" customFormat="1" ht="12.75">
      <c r="A56" s="411"/>
      <c r="B56" s="419"/>
      <c r="C56" s="420"/>
      <c r="D56" s="421"/>
      <c r="E56" s="422"/>
      <c r="F56" s="423"/>
      <c r="G56" s="423"/>
      <c r="H56" s="423"/>
      <c r="I56" s="417"/>
      <c r="J56" s="426"/>
      <c r="K56" s="286"/>
    </row>
    <row r="57" spans="1:11" s="427" customFormat="1" ht="12.75">
      <c r="A57" s="411"/>
      <c r="B57" s="419"/>
      <c r="C57" s="420"/>
      <c r="D57" s="421"/>
      <c r="E57" s="422"/>
      <c r="F57" s="423"/>
      <c r="G57" s="423"/>
      <c r="H57" s="423"/>
      <c r="I57" s="417"/>
      <c r="J57" s="426"/>
      <c r="K57" s="286"/>
    </row>
    <row r="58" spans="1:11" s="427" customFormat="1" ht="12.75">
      <c r="A58" s="411"/>
      <c r="B58" s="419"/>
      <c r="C58" s="428"/>
      <c r="D58" s="421"/>
      <c r="E58" s="422"/>
      <c r="F58" s="423"/>
      <c r="G58" s="423"/>
      <c r="H58" s="423"/>
      <c r="I58" s="417"/>
      <c r="J58" s="426"/>
      <c r="K58" s="286"/>
    </row>
    <row r="59" spans="1:11" s="427" customFormat="1" ht="12.75">
      <c r="A59" s="411"/>
      <c r="B59" s="419"/>
      <c r="C59" s="428"/>
      <c r="D59" s="421"/>
      <c r="E59" s="422"/>
      <c r="F59" s="423"/>
      <c r="G59" s="423"/>
      <c r="H59" s="423"/>
      <c r="I59" s="417"/>
      <c r="J59" s="426"/>
      <c r="K59" s="286"/>
    </row>
    <row r="60" spans="1:11" s="427" customFormat="1" ht="13.5">
      <c r="A60" s="429"/>
      <c r="B60" s="412"/>
      <c r="C60" s="425"/>
      <c r="D60" s="421"/>
      <c r="E60" s="422"/>
      <c r="F60" s="423"/>
      <c r="G60" s="423"/>
      <c r="H60" s="423"/>
      <c r="I60" s="417"/>
      <c r="J60" s="430"/>
      <c r="K60" s="286"/>
    </row>
    <row r="61" spans="1:11" s="427" customFormat="1" ht="12.75">
      <c r="A61" s="431"/>
      <c r="B61" s="432"/>
      <c r="C61" s="433"/>
      <c r="D61" s="434"/>
      <c r="E61" s="435"/>
      <c r="F61" s="434"/>
      <c r="G61" s="434"/>
      <c r="H61" s="434"/>
      <c r="I61" s="436"/>
      <c r="J61" s="437"/>
      <c r="K61" s="287"/>
    </row>
    <row r="62" spans="1:11" s="427" customFormat="1" ht="12.75">
      <c r="A62" s="410"/>
      <c r="B62" s="376"/>
      <c r="C62" s="376"/>
      <c r="D62" s="410"/>
      <c r="E62" s="376"/>
      <c r="F62" s="280"/>
      <c r="G62" s="280"/>
      <c r="H62" s="280"/>
      <c r="I62" s="280"/>
      <c r="J62" s="410"/>
      <c r="K62" s="288"/>
    </row>
    <row r="63" spans="1:11" s="427" customFormat="1" ht="12.75">
      <c r="A63" s="410"/>
      <c r="B63" s="376"/>
      <c r="C63" s="376"/>
      <c r="D63" s="410"/>
      <c r="E63" s="376"/>
      <c r="F63" s="280"/>
      <c r="G63" s="280"/>
      <c r="H63" s="280"/>
      <c r="I63" s="280"/>
      <c r="J63" s="410"/>
      <c r="K63" s="284"/>
    </row>
    <row r="64" spans="1:11" s="427" customFormat="1" ht="12.75">
      <c r="A64" s="410"/>
      <c r="B64" s="376"/>
      <c r="C64" s="376"/>
      <c r="D64" s="410"/>
      <c r="E64" s="376"/>
      <c r="F64" s="280"/>
      <c r="G64" s="280"/>
      <c r="H64" s="280"/>
      <c r="I64" s="280"/>
      <c r="J64" s="410"/>
      <c r="K64" s="284"/>
    </row>
    <row r="65" spans="1:11" s="427" customFormat="1" ht="12.75">
      <c r="A65" s="410"/>
      <c r="B65" s="376"/>
      <c r="C65" s="376"/>
      <c r="D65" s="410"/>
      <c r="E65" s="376"/>
      <c r="F65" s="280"/>
      <c r="G65" s="280"/>
      <c r="H65" s="280"/>
      <c r="I65" s="280"/>
      <c r="J65" s="410"/>
      <c r="K65" s="284"/>
    </row>
    <row r="66" spans="1:11" s="427" customFormat="1" ht="12.75">
      <c r="A66" s="410"/>
      <c r="B66" s="376"/>
      <c r="C66" s="376"/>
      <c r="D66" s="410"/>
      <c r="E66" s="376"/>
      <c r="F66" s="280"/>
      <c r="G66" s="280"/>
      <c r="H66" s="280"/>
      <c r="I66" s="280"/>
      <c r="J66" s="410"/>
      <c r="K66" s="284"/>
    </row>
    <row r="67" spans="1:11" s="438" customFormat="1" ht="16.5" customHeight="1">
      <c r="A67" s="410"/>
      <c r="B67" s="376"/>
      <c r="C67" s="376"/>
      <c r="D67" s="410"/>
      <c r="E67" s="376"/>
      <c r="F67" s="280"/>
      <c r="G67" s="280"/>
      <c r="H67" s="280"/>
      <c r="I67" s="280"/>
      <c r="J67" s="410"/>
      <c r="K67" s="284"/>
    </row>
    <row r="68" spans="1:11" ht="12.75"/>
    <row r="69" spans="1:11" ht="12.75"/>
    <row r="70" spans="1:11" ht="12.75"/>
    <row r="71" spans="1:11" ht="12.75"/>
    <row r="72" spans="1:11" ht="12.75"/>
    <row r="73" spans="1:11" ht="12.75"/>
    <row r="74" spans="1:11" ht="12.75"/>
    <row r="75" spans="1:11" ht="12.75"/>
    <row r="76" spans="1:11" ht="12.75"/>
    <row r="77" spans="1:11" ht="12.75">
      <c r="A77" s="376"/>
      <c r="D77" s="376"/>
    </row>
    <row r="78" spans="1:11" ht="12.75">
      <c r="A78" s="376"/>
      <c r="D78" s="376"/>
    </row>
    <row r="79" spans="1:11" ht="12.75">
      <c r="A79" s="376"/>
      <c r="D79" s="376"/>
    </row>
    <row r="80" spans="1:11" ht="12.75">
      <c r="A80" s="376"/>
      <c r="D80" s="376"/>
    </row>
    <row r="81" spans="1:10" ht="12.75">
      <c r="A81" s="376"/>
      <c r="D81" s="376"/>
    </row>
    <row r="82" spans="1:10" ht="12.75">
      <c r="A82" s="376"/>
      <c r="D82" s="376"/>
    </row>
    <row r="83" spans="1:10" ht="12.75">
      <c r="A83" s="376"/>
      <c r="D83" s="376"/>
      <c r="E83" s="279"/>
      <c r="F83" s="439"/>
      <c r="G83" s="439"/>
      <c r="H83" s="439"/>
      <c r="I83" s="439"/>
    </row>
    <row r="84" spans="1:10" ht="12.75">
      <c r="A84" s="376"/>
      <c r="D84" s="376"/>
      <c r="E84" s="279"/>
      <c r="F84" s="439"/>
      <c r="G84" s="439"/>
      <c r="H84" s="439"/>
      <c r="I84" s="439"/>
    </row>
    <row r="85" spans="1:10" ht="12.75">
      <c r="A85" s="376"/>
      <c r="D85" s="376"/>
      <c r="E85" s="279"/>
      <c r="F85" s="439"/>
      <c r="G85" s="439"/>
      <c r="H85" s="439"/>
      <c r="I85" s="439"/>
    </row>
    <row r="86" spans="1:10" ht="12.75">
      <c r="A86" s="376"/>
      <c r="D86" s="376"/>
      <c r="E86" s="279"/>
      <c r="F86" s="439"/>
      <c r="G86" s="439"/>
      <c r="H86" s="439"/>
      <c r="I86" s="439"/>
    </row>
    <row r="87" spans="1:10" ht="12.75">
      <c r="A87" s="376"/>
      <c r="D87" s="376"/>
      <c r="E87" s="279"/>
      <c r="F87" s="439"/>
      <c r="G87" s="439"/>
      <c r="H87" s="439"/>
      <c r="I87" s="440"/>
    </row>
    <row r="88" spans="1:10" ht="12.75">
      <c r="A88" s="376"/>
      <c r="D88" s="376"/>
      <c r="E88" s="279"/>
      <c r="F88" s="439"/>
      <c r="G88" s="439"/>
      <c r="H88" s="439"/>
      <c r="I88" s="440"/>
    </row>
    <row r="89" spans="1:10" ht="12.75">
      <c r="A89" s="376"/>
      <c r="D89" s="376"/>
      <c r="E89" s="279"/>
      <c r="F89" s="439"/>
      <c r="G89" s="439"/>
      <c r="H89" s="439"/>
      <c r="I89" s="439"/>
    </row>
    <row r="90" spans="1:10" ht="12.75">
      <c r="A90" s="376"/>
      <c r="D90" s="376"/>
      <c r="E90" s="279"/>
      <c r="F90" s="439"/>
      <c r="G90" s="439"/>
      <c r="H90" s="439"/>
      <c r="I90" s="439"/>
    </row>
    <row r="91" spans="1:10" ht="12.75">
      <c r="A91" s="376"/>
      <c r="D91" s="376"/>
      <c r="E91" s="279"/>
      <c r="F91" s="439"/>
      <c r="G91" s="439"/>
      <c r="H91" s="439"/>
      <c r="I91" s="439"/>
      <c r="J91" s="441"/>
    </row>
    <row r="92" spans="1:10" ht="12.75">
      <c r="A92" s="376"/>
      <c r="D92" s="376"/>
    </row>
    <row r="93" spans="1:10" ht="12.75">
      <c r="A93" s="376"/>
      <c r="D93" s="376"/>
    </row>
    <row r="94" spans="1:10" ht="12.75">
      <c r="A94" s="376"/>
      <c r="D94" s="376"/>
    </row>
    <row r="95" spans="1:10" ht="12.75">
      <c r="A95" s="376"/>
      <c r="D95" s="376"/>
    </row>
    <row r="96" spans="1:10" ht="12.75">
      <c r="A96" s="376"/>
      <c r="D96" s="376"/>
    </row>
    <row r="97" spans="1:6" ht="12.75">
      <c r="A97" s="376"/>
      <c r="D97" s="376"/>
    </row>
    <row r="98" spans="1:6" ht="12.75">
      <c r="A98" s="376"/>
      <c r="D98" s="376"/>
    </row>
    <row r="99" spans="1:6" ht="12.75">
      <c r="A99" s="376"/>
      <c r="D99" s="376"/>
    </row>
    <row r="100" spans="1:6" ht="12.75">
      <c r="A100" s="376"/>
      <c r="D100" s="376"/>
    </row>
    <row r="101" spans="1:6" ht="12.75">
      <c r="A101" s="376"/>
      <c r="D101" s="376"/>
    </row>
    <row r="102" spans="1:6" ht="12.75">
      <c r="A102" s="376"/>
      <c r="D102" s="376"/>
    </row>
    <row r="103" spans="1:6" ht="12.75">
      <c r="A103" s="376"/>
      <c r="D103" s="376"/>
    </row>
    <row r="104" spans="1:6" ht="12.75">
      <c r="A104" s="376"/>
      <c r="D104" s="376"/>
    </row>
    <row r="105" spans="1:6" ht="12.75">
      <c r="A105" s="376"/>
      <c r="D105" s="376"/>
    </row>
    <row r="106" spans="1:6" ht="12.75">
      <c r="A106" s="376"/>
      <c r="D106" s="376"/>
      <c r="E106" s="442"/>
    </row>
    <row r="107" spans="1:6" ht="12.75">
      <c r="A107" s="376"/>
      <c r="D107" s="376"/>
    </row>
    <row r="108" spans="1:6" ht="15">
      <c r="A108" s="376"/>
      <c r="E108" s="443"/>
      <c r="F108" s="443"/>
    </row>
    <row r="109" spans="1:6" ht="15">
      <c r="A109" s="376"/>
      <c r="E109" s="443"/>
      <c r="F109" s="443"/>
    </row>
    <row r="110" spans="1:6" ht="15.75">
      <c r="A110" s="376"/>
      <c r="E110" s="444"/>
      <c r="F110" s="443"/>
    </row>
    <row r="111" spans="1:6" ht="15.75">
      <c r="A111" s="376"/>
      <c r="E111" s="444"/>
      <c r="F111" s="443"/>
    </row>
    <row r="112" spans="1:6" ht="12.75">
      <c r="A112" s="376"/>
    </row>
    <row r="113" spans="1:1" ht="12.75">
      <c r="A113" s="376"/>
    </row>
    <row r="114" spans="1:1" ht="12.75">
      <c r="A114" s="376"/>
    </row>
    <row r="115" spans="1:1" ht="12.75">
      <c r="A115" s="376"/>
    </row>
    <row r="116" spans="1:1" ht="12.75">
      <c r="A116" s="376"/>
    </row>
    <row r="117" spans="1:1" ht="12.75">
      <c r="A117" s="376"/>
    </row>
    <row r="118" spans="1:1" ht="12.75">
      <c r="A118" s="376"/>
    </row>
    <row r="119" spans="1:1" ht="12.75">
      <c r="A119" s="376"/>
    </row>
    <row r="120" spans="1:1" ht="12.75">
      <c r="A120" s="376"/>
    </row>
    <row r="121" spans="1:1" ht="12.75">
      <c r="A121" s="376"/>
    </row>
    <row r="122" spans="1:1" ht="12.75">
      <c r="A122" s="376"/>
    </row>
    <row r="123" spans="1:1" ht="12.75">
      <c r="A123" s="376"/>
    </row>
    <row r="124" spans="1:1" ht="12.75">
      <c r="A124" s="376"/>
    </row>
    <row r="125" spans="1:1" ht="12.75">
      <c r="A125" s="376"/>
    </row>
    <row r="126" spans="1:1" ht="12.75">
      <c r="A126" s="376"/>
    </row>
    <row r="127" spans="1:1" ht="12.75">
      <c r="A127" s="376"/>
    </row>
    <row r="128" spans="1:1" ht="12.75">
      <c r="A128" s="376"/>
    </row>
    <row r="129" spans="1:1" ht="12.75">
      <c r="A129" s="376"/>
    </row>
    <row r="130" spans="1:1" ht="12.75">
      <c r="A130" s="376"/>
    </row>
    <row r="131" spans="1:1" ht="12.75">
      <c r="A131" s="376"/>
    </row>
    <row r="132" spans="1:1" ht="12.75">
      <c r="A132" s="376"/>
    </row>
    <row r="133" spans="1:1" ht="12.75">
      <c r="A133" s="376"/>
    </row>
    <row r="134" spans="1:1" ht="12.75">
      <c r="A134" s="376"/>
    </row>
    <row r="135" spans="1:1" ht="12.75">
      <c r="A135" s="376"/>
    </row>
    <row r="136" spans="1:1" ht="12.75">
      <c r="A136" s="376"/>
    </row>
    <row r="137" spans="1:1" ht="12.75">
      <c r="A137" s="376"/>
    </row>
    <row r="138" spans="1:1" ht="12.75">
      <c r="A138" s="376"/>
    </row>
    <row r="139" spans="1:1" ht="12.75">
      <c r="A139" s="376"/>
    </row>
    <row r="140" spans="1:1" ht="99.75" customHeight="1">
      <c r="A140" s="376"/>
    </row>
    <row r="141" spans="1:1" ht="71.25" customHeight="1">
      <c r="A141" s="376"/>
    </row>
    <row r="142" spans="1:1" ht="28.5" customHeight="1">
      <c r="A142" s="376"/>
    </row>
    <row r="143" spans="1:1" ht="14.25" customHeight="1">
      <c r="A143" s="376"/>
    </row>
    <row r="144" spans="1:1" ht="12.75" customHeight="1">
      <c r="A144" s="376"/>
    </row>
    <row r="145" spans="1:1" ht="12.75" customHeight="1">
      <c r="A145" s="376"/>
    </row>
    <row r="146" spans="1:1" ht="60" customHeight="1">
      <c r="A146" s="376"/>
    </row>
    <row r="147" spans="1:1" ht="48" customHeight="1">
      <c r="A147" s="376"/>
    </row>
    <row r="148" spans="1:1" ht="48" customHeight="1"/>
    <row r="149" spans="1:1" ht="36" customHeight="1"/>
    <row r="150" spans="1:1" ht="36" customHeight="1"/>
    <row r="151" spans="1:1" ht="12.75" customHeight="1"/>
  </sheetData>
  <autoFilter ref="A14:K30"/>
  <mergeCells count="9">
    <mergeCell ref="A10:K10"/>
    <mergeCell ref="A11:K11"/>
    <mergeCell ref="A13:A14"/>
    <mergeCell ref="B13:B14"/>
    <mergeCell ref="C13:C14"/>
    <mergeCell ref="D13:D14"/>
    <mergeCell ref="E13:I13"/>
    <mergeCell ref="J13:J14"/>
    <mergeCell ref="K13:K14"/>
  </mergeCells>
  <pageMargins left="0.27559055118110237" right="0.11811023622047245" top="0.51181102362204722" bottom="0.39370078740157483" header="0.27559055118110237" footer="0.19685039370078741"/>
  <pageSetup paperSize="9" scale="66" fitToHeight="0" orientation="portrait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49"/>
  <sheetViews>
    <sheetView zoomScaleNormal="100" workbookViewId="0">
      <selection activeCell="C5" sqref="C5"/>
    </sheetView>
  </sheetViews>
  <sheetFormatPr defaultRowHeight="12.75"/>
  <cols>
    <col min="1" max="1" width="9.7109375" style="200" bestFit="1" customWidth="1"/>
    <col min="2" max="2" width="19.85546875" style="200" customWidth="1"/>
    <col min="3" max="3" width="36.42578125" style="200" customWidth="1"/>
    <col min="4" max="4" width="14.7109375" style="200" customWidth="1"/>
    <col min="5" max="5" width="11" style="200" bestFit="1" customWidth="1"/>
    <col min="6" max="9" width="9.7109375" style="200" bestFit="1" customWidth="1"/>
    <col min="10" max="10" width="9.28515625" style="200" bestFit="1" customWidth="1"/>
    <col min="11" max="11" width="12.85546875" style="200" customWidth="1"/>
    <col min="12" max="12" width="10.5703125" style="200" bestFit="1" customWidth="1"/>
    <col min="13" max="13" width="11.28515625" style="200" customWidth="1"/>
    <col min="14" max="14" width="10" style="200" customWidth="1"/>
    <col min="15" max="15" width="10.5703125" style="200" hidden="1" customWidth="1"/>
    <col min="16" max="16" width="16.5703125" style="200" hidden="1" customWidth="1"/>
    <col min="17" max="21" width="10.5703125" style="200" hidden="1" customWidth="1"/>
    <col min="22" max="22" width="10" style="200" customWidth="1"/>
    <col min="23" max="16384" width="9.140625" style="200"/>
  </cols>
  <sheetData>
    <row r="1" spans="1:22">
      <c r="M1" s="201" t="s">
        <v>530</v>
      </c>
    </row>
    <row r="2" spans="1:22">
      <c r="M2" s="201" t="s">
        <v>513</v>
      </c>
      <c r="N2" s="521"/>
      <c r="O2" s="201" t="s">
        <v>513</v>
      </c>
      <c r="P2" s="521"/>
      <c r="Q2" s="201" t="s">
        <v>513</v>
      </c>
      <c r="R2" s="521"/>
      <c r="S2" s="201" t="s">
        <v>513</v>
      </c>
      <c r="T2" s="521"/>
      <c r="U2" s="201" t="s">
        <v>513</v>
      </c>
      <c r="V2" s="521"/>
    </row>
    <row r="3" spans="1:22">
      <c r="M3" s="791" t="s">
        <v>514</v>
      </c>
      <c r="N3" s="521"/>
      <c r="O3" s="791" t="s">
        <v>514</v>
      </c>
      <c r="P3" s="521"/>
      <c r="Q3" s="791" t="s">
        <v>514</v>
      </c>
      <c r="R3" s="521"/>
      <c r="S3" s="791" t="s">
        <v>514</v>
      </c>
      <c r="T3" s="521"/>
      <c r="U3" s="791" t="s">
        <v>514</v>
      </c>
      <c r="V3" s="521"/>
    </row>
    <row r="4" spans="1:22">
      <c r="A4" s="378" t="s">
        <v>0</v>
      </c>
      <c r="M4" s="384" t="s">
        <v>1</v>
      </c>
    </row>
    <row r="5" spans="1:22">
      <c r="A5" s="200" t="s">
        <v>368</v>
      </c>
      <c r="M5" s="200" t="s">
        <v>367</v>
      </c>
    </row>
    <row r="6" spans="1:22">
      <c r="A6" s="200" t="s">
        <v>348</v>
      </c>
      <c r="M6" s="200" t="s">
        <v>349</v>
      </c>
    </row>
    <row r="7" spans="1:22">
      <c r="A7" s="384" t="s">
        <v>532</v>
      </c>
      <c r="M7" s="384" t="s">
        <v>531</v>
      </c>
    </row>
    <row r="9" spans="1:22">
      <c r="A9" s="926" t="s">
        <v>487</v>
      </c>
      <c r="B9" s="926"/>
      <c r="C9" s="926"/>
      <c r="D9" s="926"/>
      <c r="E9" s="926"/>
      <c r="F9" s="926"/>
      <c r="G9" s="926"/>
      <c r="H9" s="926"/>
      <c r="I9" s="926"/>
      <c r="J9" s="926"/>
      <c r="K9" s="926"/>
      <c r="L9" s="926"/>
      <c r="M9" s="926"/>
      <c r="N9" s="926"/>
      <c r="O9" s="926"/>
      <c r="P9" s="926"/>
      <c r="Q9" s="926"/>
      <c r="R9" s="926"/>
      <c r="S9" s="926"/>
      <c r="T9" s="926"/>
      <c r="U9" s="926"/>
      <c r="V9" s="926"/>
    </row>
    <row r="10" spans="1:22" s="218" customFormat="1" ht="13.5">
      <c r="A10" s="927" t="s">
        <v>423</v>
      </c>
      <c r="B10" s="927"/>
      <c r="C10" s="927"/>
      <c r="D10" s="927"/>
      <c r="E10" s="927"/>
      <c r="F10" s="927"/>
      <c r="G10" s="927"/>
      <c r="H10" s="927"/>
      <c r="I10" s="927"/>
      <c r="J10" s="927"/>
      <c r="K10" s="927"/>
      <c r="L10" s="927"/>
      <c r="M10" s="927"/>
      <c r="N10" s="927"/>
      <c r="O10" s="927"/>
      <c r="P10" s="927"/>
      <c r="Q10" s="927"/>
      <c r="R10" s="927"/>
      <c r="S10" s="927"/>
      <c r="T10" s="927"/>
      <c r="U10" s="927"/>
      <c r="V10" s="927"/>
    </row>
    <row r="11" spans="1:22" s="218" customFormat="1" ht="13.5">
      <c r="A11" s="473"/>
      <c r="B11" s="473"/>
      <c r="C11" s="473"/>
      <c r="D11" s="473"/>
      <c r="E11" s="473"/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3"/>
      <c r="Q11" s="473"/>
      <c r="R11" s="473"/>
      <c r="S11" s="473"/>
      <c r="T11" s="473"/>
      <c r="U11" s="473"/>
      <c r="V11" s="473"/>
    </row>
    <row r="12" spans="1:22" ht="15" customHeight="1">
      <c r="A12" s="928" t="s">
        <v>201</v>
      </c>
      <c r="B12" s="930" t="s">
        <v>370</v>
      </c>
      <c r="C12" s="845" t="s">
        <v>17</v>
      </c>
      <c r="D12" s="845" t="s">
        <v>203</v>
      </c>
      <c r="E12" s="845" t="s">
        <v>204</v>
      </c>
      <c r="F12" s="923" t="s">
        <v>205</v>
      </c>
      <c r="G12" s="924"/>
      <c r="H12" s="924"/>
      <c r="I12" s="924"/>
      <c r="J12" s="925"/>
      <c r="K12" s="923" t="s">
        <v>206</v>
      </c>
      <c r="L12" s="924"/>
      <c r="M12" s="924"/>
      <c r="N12" s="924"/>
      <c r="O12" s="924"/>
      <c r="P12" s="924"/>
      <c r="Q12" s="924"/>
      <c r="R12" s="924"/>
      <c r="S12" s="924"/>
      <c r="T12" s="924"/>
      <c r="U12" s="924"/>
      <c r="V12" s="925"/>
    </row>
    <row r="13" spans="1:22" ht="15" customHeight="1">
      <c r="A13" s="929"/>
      <c r="B13" s="931"/>
      <c r="C13" s="845"/>
      <c r="D13" s="845"/>
      <c r="E13" s="922"/>
      <c r="F13" s="845" t="s">
        <v>207</v>
      </c>
      <c r="G13" s="923" t="s">
        <v>208</v>
      </c>
      <c r="H13" s="924"/>
      <c r="I13" s="924"/>
      <c r="J13" s="925"/>
      <c r="K13" s="845" t="s">
        <v>207</v>
      </c>
      <c r="L13" s="923" t="s">
        <v>208</v>
      </c>
      <c r="M13" s="924"/>
      <c r="N13" s="924"/>
      <c r="O13" s="924"/>
      <c r="P13" s="924"/>
      <c r="Q13" s="924"/>
      <c r="R13" s="924"/>
      <c r="S13" s="924"/>
      <c r="T13" s="924"/>
      <c r="U13" s="924"/>
      <c r="V13" s="925"/>
    </row>
    <row r="14" spans="1:22">
      <c r="A14" s="929"/>
      <c r="B14" s="931"/>
      <c r="C14" s="845"/>
      <c r="D14" s="845"/>
      <c r="E14" s="922"/>
      <c r="F14" s="922"/>
      <c r="G14" s="307" t="s">
        <v>209</v>
      </c>
      <c r="H14" s="307" t="s">
        <v>371</v>
      </c>
      <c r="I14" s="307" t="s">
        <v>211</v>
      </c>
      <c r="J14" s="307" t="s">
        <v>212</v>
      </c>
      <c r="K14" s="922"/>
      <c r="L14" s="307" t="s">
        <v>209</v>
      </c>
      <c r="M14" s="307" t="s">
        <v>371</v>
      </c>
      <c r="N14" s="307" t="s">
        <v>211</v>
      </c>
      <c r="O14" s="307"/>
      <c r="P14" s="307"/>
      <c r="Q14" s="307"/>
      <c r="R14" s="307"/>
      <c r="S14" s="307"/>
      <c r="T14" s="307"/>
      <c r="U14" s="307"/>
      <c r="V14" s="307" t="s">
        <v>212</v>
      </c>
    </row>
    <row r="15" spans="1:22">
      <c r="A15" s="202">
        <v>1</v>
      </c>
      <c r="B15" s="309">
        <v>2</v>
      </c>
      <c r="C15" s="307">
        <v>3</v>
      </c>
      <c r="D15" s="307">
        <v>4</v>
      </c>
      <c r="E15" s="203">
        <v>5</v>
      </c>
      <c r="F15" s="308">
        <v>6</v>
      </c>
      <c r="G15" s="308">
        <v>7</v>
      </c>
      <c r="H15" s="308">
        <v>8</v>
      </c>
      <c r="I15" s="308">
        <v>9</v>
      </c>
      <c r="J15" s="308"/>
      <c r="K15" s="308">
        <v>10</v>
      </c>
      <c r="L15" s="308">
        <v>11</v>
      </c>
      <c r="M15" s="308">
        <v>12</v>
      </c>
      <c r="N15" s="308">
        <v>13</v>
      </c>
      <c r="O15" s="308"/>
      <c r="P15" s="308"/>
      <c r="Q15" s="308"/>
      <c r="R15" s="308"/>
      <c r="S15" s="308"/>
      <c r="T15" s="308"/>
      <c r="U15" s="308"/>
      <c r="V15" s="308"/>
    </row>
    <row r="16" spans="1:22" ht="15" customHeight="1">
      <c r="A16" s="204" t="s">
        <v>372</v>
      </c>
      <c r="B16" s="207"/>
      <c r="C16" s="207"/>
      <c r="D16" s="207"/>
      <c r="E16" s="207"/>
      <c r="F16" s="205"/>
      <c r="G16" s="207"/>
      <c r="H16" s="207"/>
      <c r="I16" s="207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</row>
    <row r="17" spans="1:22" ht="93.75" customHeight="1">
      <c r="A17" s="202">
        <v>1</v>
      </c>
      <c r="B17" s="313" t="s">
        <v>375</v>
      </c>
      <c r="C17" s="198" t="s">
        <v>376</v>
      </c>
      <c r="D17" s="445" t="s">
        <v>214</v>
      </c>
      <c r="E17" s="446">
        <v>1.7999999999999999E-2</v>
      </c>
      <c r="F17" s="199">
        <v>2050.94</v>
      </c>
      <c r="G17" s="199">
        <v>526.01</v>
      </c>
      <c r="H17" s="199">
        <v>1524.93</v>
      </c>
      <c r="I17" s="199">
        <v>251.38</v>
      </c>
      <c r="J17" s="199"/>
      <c r="K17" s="206">
        <v>36</v>
      </c>
      <c r="L17" s="206">
        <v>9</v>
      </c>
      <c r="M17" s="206">
        <v>27</v>
      </c>
      <c r="N17" s="206">
        <v>5</v>
      </c>
      <c r="O17" s="206"/>
      <c r="P17" s="206"/>
      <c r="Q17" s="206"/>
      <c r="R17" s="206"/>
      <c r="S17" s="206"/>
      <c r="T17" s="206"/>
      <c r="U17" s="206"/>
      <c r="V17" s="206">
        <v>0</v>
      </c>
    </row>
    <row r="18" spans="1:22" s="479" customFormat="1" ht="47.25" customHeight="1">
      <c r="A18" s="474"/>
      <c r="B18" s="475"/>
      <c r="C18" s="453" t="s">
        <v>213</v>
      </c>
      <c r="D18" s="476" t="s">
        <v>373</v>
      </c>
      <c r="E18" s="477">
        <v>1.2</v>
      </c>
      <c r="F18" s="478"/>
      <c r="G18" s="478"/>
      <c r="H18" s="478"/>
      <c r="I18" s="478"/>
      <c r="J18" s="47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</row>
    <row r="19" spans="1:22" ht="38.25">
      <c r="A19" s="447">
        <v>2</v>
      </c>
      <c r="B19" s="118" t="s">
        <v>226</v>
      </c>
      <c r="C19" s="198" t="s">
        <v>227</v>
      </c>
      <c r="D19" s="445" t="s">
        <v>308</v>
      </c>
      <c r="E19" s="448">
        <v>1.7999999999999999E-2</v>
      </c>
      <c r="F19" s="199">
        <v>44.68</v>
      </c>
      <c r="G19" s="199">
        <v>8.92</v>
      </c>
      <c r="H19" s="199">
        <v>35.76</v>
      </c>
      <c r="I19" s="199">
        <v>6.35</v>
      </c>
      <c r="J19" s="199"/>
      <c r="K19" s="206">
        <v>1</v>
      </c>
      <c r="L19" s="206">
        <v>0</v>
      </c>
      <c r="M19" s="206">
        <v>1</v>
      </c>
      <c r="N19" s="206">
        <v>0</v>
      </c>
      <c r="O19" s="206"/>
      <c r="P19" s="206"/>
      <c r="Q19" s="206"/>
      <c r="R19" s="206"/>
      <c r="S19" s="206"/>
      <c r="T19" s="206"/>
      <c r="U19" s="206"/>
      <c r="V19" s="206">
        <v>0</v>
      </c>
    </row>
    <row r="20" spans="1:22" s="479" customFormat="1" ht="48.75" customHeight="1">
      <c r="A20" s="474"/>
      <c r="B20" s="475"/>
      <c r="C20" s="453" t="s">
        <v>213</v>
      </c>
      <c r="D20" s="476" t="s">
        <v>373</v>
      </c>
      <c r="E20" s="477">
        <v>1.2</v>
      </c>
      <c r="F20" s="478"/>
      <c r="G20" s="478"/>
      <c r="H20" s="478"/>
      <c r="I20" s="478"/>
      <c r="J20" s="47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</row>
    <row r="21" spans="1:22" ht="38.25">
      <c r="A21" s="447">
        <v>3</v>
      </c>
      <c r="B21" s="118" t="s">
        <v>228</v>
      </c>
      <c r="C21" s="198" t="s">
        <v>229</v>
      </c>
      <c r="D21" s="445" t="s">
        <v>308</v>
      </c>
      <c r="E21" s="448">
        <v>1.7999999999999999E-2</v>
      </c>
      <c r="F21" s="199">
        <v>37.229999999999997</v>
      </c>
      <c r="G21" s="199">
        <v>7.43</v>
      </c>
      <c r="H21" s="199">
        <v>29.8</v>
      </c>
      <c r="I21" s="199">
        <v>5.29</v>
      </c>
      <c r="J21" s="199"/>
      <c r="K21" s="206">
        <v>1</v>
      </c>
      <c r="L21" s="206">
        <v>0</v>
      </c>
      <c r="M21" s="206">
        <v>1</v>
      </c>
      <c r="N21" s="206">
        <v>0</v>
      </c>
      <c r="O21" s="206"/>
      <c r="P21" s="206"/>
      <c r="Q21" s="206"/>
      <c r="R21" s="206"/>
      <c r="S21" s="206"/>
      <c r="T21" s="206"/>
      <c r="U21" s="206"/>
      <c r="V21" s="206">
        <v>0</v>
      </c>
    </row>
    <row r="22" spans="1:22" ht="117.75" customHeight="1">
      <c r="A22" s="447">
        <v>4</v>
      </c>
      <c r="B22" s="313" t="s">
        <v>230</v>
      </c>
      <c r="C22" s="198" t="s">
        <v>377</v>
      </c>
      <c r="D22" s="445" t="s">
        <v>308</v>
      </c>
      <c r="E22" s="448">
        <v>1.7999999999999999E-2</v>
      </c>
      <c r="F22" s="199">
        <v>39.31</v>
      </c>
      <c r="G22" s="449"/>
      <c r="H22" s="199">
        <v>39.31</v>
      </c>
      <c r="I22" s="449"/>
      <c r="J22" s="199"/>
      <c r="K22" s="206">
        <v>1</v>
      </c>
      <c r="L22" s="206">
        <v>0</v>
      </c>
      <c r="M22" s="206">
        <v>1</v>
      </c>
      <c r="N22" s="206">
        <v>0</v>
      </c>
      <c r="O22" s="206"/>
      <c r="P22" s="206"/>
      <c r="Q22" s="206"/>
      <c r="R22" s="206"/>
      <c r="S22" s="206"/>
      <c r="T22" s="206"/>
      <c r="U22" s="206"/>
      <c r="V22" s="206">
        <v>0</v>
      </c>
    </row>
    <row r="23" spans="1:22" ht="13.5">
      <c r="A23" s="204" t="s">
        <v>378</v>
      </c>
      <c r="B23" s="207"/>
      <c r="C23" s="207"/>
      <c r="D23" s="207"/>
      <c r="E23" s="207"/>
      <c r="F23" s="199"/>
      <c r="G23" s="480"/>
      <c r="H23" s="480"/>
      <c r="I23" s="480"/>
      <c r="J23" s="480"/>
      <c r="K23" s="206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</row>
    <row r="24" spans="1:22" ht="52.5" customHeight="1">
      <c r="A24" s="447">
        <v>5</v>
      </c>
      <c r="B24" s="313" t="s">
        <v>379</v>
      </c>
      <c r="C24" s="198" t="s">
        <v>380</v>
      </c>
      <c r="D24" s="445" t="s">
        <v>223</v>
      </c>
      <c r="E24" s="448">
        <v>1.2E-2</v>
      </c>
      <c r="F24" s="199">
        <v>4691.53</v>
      </c>
      <c r="G24" s="199">
        <v>3633.6</v>
      </c>
      <c r="H24" s="199">
        <v>742</v>
      </c>
      <c r="I24" s="199">
        <v>45.76</v>
      </c>
      <c r="J24" s="199">
        <v>315.93</v>
      </c>
      <c r="K24" s="206">
        <v>57</v>
      </c>
      <c r="L24" s="206">
        <v>44</v>
      </c>
      <c r="M24" s="206">
        <v>9</v>
      </c>
      <c r="N24" s="206">
        <v>1</v>
      </c>
      <c r="O24" s="206"/>
      <c r="P24" s="206"/>
      <c r="Q24" s="206"/>
      <c r="R24" s="206"/>
      <c r="S24" s="206"/>
      <c r="T24" s="206"/>
      <c r="U24" s="206"/>
      <c r="V24" s="206">
        <v>4</v>
      </c>
    </row>
    <row r="25" spans="1:22" ht="40.5" customHeight="1">
      <c r="A25" s="447">
        <v>6</v>
      </c>
      <c r="B25" s="313" t="s">
        <v>300</v>
      </c>
      <c r="C25" s="198" t="s">
        <v>301</v>
      </c>
      <c r="D25" s="445" t="s">
        <v>232</v>
      </c>
      <c r="E25" s="450">
        <v>1.2E-2</v>
      </c>
      <c r="F25" s="199">
        <v>6535.18</v>
      </c>
      <c r="G25" s="449"/>
      <c r="H25" s="449"/>
      <c r="I25" s="449"/>
      <c r="J25" s="199">
        <v>6535.18</v>
      </c>
      <c r="K25" s="206">
        <v>78</v>
      </c>
      <c r="L25" s="206">
        <v>0</v>
      </c>
      <c r="M25" s="206">
        <v>0</v>
      </c>
      <c r="N25" s="206">
        <v>0</v>
      </c>
      <c r="O25" s="206"/>
      <c r="P25" s="206"/>
      <c r="Q25" s="206"/>
      <c r="R25" s="206"/>
      <c r="S25" s="206"/>
      <c r="T25" s="206"/>
      <c r="U25" s="206"/>
      <c r="V25" s="206">
        <v>78</v>
      </c>
    </row>
    <row r="26" spans="1:22" ht="36" customHeight="1">
      <c r="A26" s="447">
        <v>7</v>
      </c>
      <c r="B26" s="313" t="s">
        <v>383</v>
      </c>
      <c r="C26" s="198" t="s">
        <v>384</v>
      </c>
      <c r="D26" s="445" t="s">
        <v>214</v>
      </c>
      <c r="E26" s="448">
        <v>1.2E-2</v>
      </c>
      <c r="F26" s="199">
        <v>2929.91</v>
      </c>
      <c r="G26" s="449">
        <v>751.44</v>
      </c>
      <c r="H26" s="449">
        <v>2178.4699999999998</v>
      </c>
      <c r="I26" s="449">
        <v>359.12</v>
      </c>
      <c r="J26" s="199"/>
      <c r="K26" s="206">
        <v>35</v>
      </c>
      <c r="L26" s="206">
        <v>9</v>
      </c>
      <c r="M26" s="206">
        <v>26</v>
      </c>
      <c r="N26" s="206">
        <v>4</v>
      </c>
      <c r="O26" s="206"/>
      <c r="P26" s="206"/>
      <c r="Q26" s="206"/>
      <c r="R26" s="206"/>
      <c r="S26" s="206"/>
      <c r="T26" s="206"/>
      <c r="U26" s="206"/>
      <c r="V26" s="206">
        <v>0</v>
      </c>
    </row>
    <row r="27" spans="1:22" s="479" customFormat="1" ht="46.5" customHeight="1">
      <c r="A27" s="474"/>
      <c r="B27" s="475"/>
      <c r="C27" s="453" t="s">
        <v>213</v>
      </c>
      <c r="D27" s="476" t="s">
        <v>373</v>
      </c>
      <c r="E27" s="477">
        <v>1.2</v>
      </c>
      <c r="F27" s="478"/>
      <c r="G27" s="481"/>
      <c r="H27" s="481"/>
      <c r="I27" s="481"/>
      <c r="J27" s="47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</row>
    <row r="28" spans="1:22" ht="44.25" customHeight="1">
      <c r="A28" s="202">
        <v>8</v>
      </c>
      <c r="B28" s="313" t="s">
        <v>385</v>
      </c>
      <c r="C28" s="198" t="s">
        <v>386</v>
      </c>
      <c r="D28" s="445" t="s">
        <v>288</v>
      </c>
      <c r="E28" s="450">
        <v>3.2000000000000002E-3</v>
      </c>
      <c r="F28" s="199">
        <v>1641.54</v>
      </c>
      <c r="G28" s="199">
        <v>355.02</v>
      </c>
      <c r="H28" s="199">
        <v>29.56</v>
      </c>
      <c r="I28" s="199">
        <v>0.6</v>
      </c>
      <c r="J28" s="199">
        <v>1256.96</v>
      </c>
      <c r="K28" s="206">
        <v>5</v>
      </c>
      <c r="L28" s="206">
        <v>1</v>
      </c>
      <c r="M28" s="206">
        <v>0</v>
      </c>
      <c r="N28" s="206">
        <v>0</v>
      </c>
      <c r="O28" s="206"/>
      <c r="P28" s="206"/>
      <c r="Q28" s="206"/>
      <c r="R28" s="206"/>
      <c r="S28" s="206"/>
      <c r="T28" s="206"/>
      <c r="U28" s="206"/>
      <c r="V28" s="206">
        <v>4</v>
      </c>
    </row>
    <row r="29" spans="1:22" ht="44.25" customHeight="1">
      <c r="A29" s="202">
        <v>9</v>
      </c>
      <c r="B29" s="313" t="s">
        <v>387</v>
      </c>
      <c r="C29" s="198" t="s">
        <v>388</v>
      </c>
      <c r="D29" s="445" t="s">
        <v>288</v>
      </c>
      <c r="E29" s="450">
        <v>3.2000000000000002E-3</v>
      </c>
      <c r="F29" s="199">
        <v>1530.2</v>
      </c>
      <c r="G29" s="199">
        <v>218.92</v>
      </c>
      <c r="H29" s="199">
        <v>19.940000000000001</v>
      </c>
      <c r="I29" s="199">
        <v>0.6</v>
      </c>
      <c r="J29" s="199">
        <v>1291.3399999999999</v>
      </c>
      <c r="K29" s="206">
        <v>5</v>
      </c>
      <c r="L29" s="206">
        <v>1</v>
      </c>
      <c r="M29" s="206">
        <v>0</v>
      </c>
      <c r="N29" s="206">
        <v>0</v>
      </c>
      <c r="O29" s="206"/>
      <c r="P29" s="206"/>
      <c r="Q29" s="206"/>
      <c r="R29" s="206"/>
      <c r="S29" s="206"/>
      <c r="T29" s="206"/>
      <c r="U29" s="206"/>
      <c r="V29" s="206">
        <v>4</v>
      </c>
    </row>
    <row r="30" spans="1:22" ht="40.5" customHeight="1">
      <c r="A30" s="447">
        <v>10</v>
      </c>
      <c r="B30" s="118" t="s">
        <v>389</v>
      </c>
      <c r="C30" s="15" t="s">
        <v>390</v>
      </c>
      <c r="D30" s="445" t="s">
        <v>308</v>
      </c>
      <c r="E30" s="448">
        <v>1.2E-2</v>
      </c>
      <c r="F30" s="451">
        <v>16.89</v>
      </c>
      <c r="G30" s="451">
        <v>3.36</v>
      </c>
      <c r="H30" s="451">
        <v>13.53</v>
      </c>
      <c r="I30" s="451">
        <v>2.4</v>
      </c>
      <c r="J30" s="451">
        <v>0</v>
      </c>
      <c r="K30" s="206">
        <v>0</v>
      </c>
      <c r="L30" s="206">
        <v>0</v>
      </c>
      <c r="M30" s="206">
        <v>0</v>
      </c>
      <c r="N30" s="206">
        <v>0</v>
      </c>
      <c r="O30" s="206"/>
      <c r="P30" s="206"/>
      <c r="Q30" s="206"/>
      <c r="R30" s="206"/>
      <c r="S30" s="206"/>
      <c r="T30" s="206"/>
      <c r="U30" s="206"/>
      <c r="V30" s="206">
        <v>0</v>
      </c>
    </row>
    <row r="31" spans="1:22" ht="53.25" customHeight="1">
      <c r="A31" s="447">
        <v>11</v>
      </c>
      <c r="B31" s="118" t="s">
        <v>309</v>
      </c>
      <c r="C31" s="15" t="s">
        <v>391</v>
      </c>
      <c r="D31" s="445" t="s">
        <v>308</v>
      </c>
      <c r="E31" s="448">
        <v>1.2E-2</v>
      </c>
      <c r="F31" s="199">
        <v>75.89</v>
      </c>
      <c r="G31" s="449"/>
      <c r="H31" s="199">
        <v>75.89</v>
      </c>
      <c r="I31" s="449"/>
      <c r="J31" s="199"/>
      <c r="K31" s="206">
        <v>1</v>
      </c>
      <c r="L31" s="206">
        <v>0</v>
      </c>
      <c r="M31" s="206">
        <v>1</v>
      </c>
      <c r="N31" s="206">
        <v>0</v>
      </c>
      <c r="O31" s="206"/>
      <c r="P31" s="206"/>
      <c r="Q31" s="206"/>
      <c r="R31" s="206"/>
      <c r="S31" s="206"/>
      <c r="T31" s="206"/>
      <c r="U31" s="206"/>
      <c r="V31" s="206">
        <v>0</v>
      </c>
    </row>
    <row r="32" spans="1:22">
      <c r="A32" s="452"/>
      <c r="B32" s="314"/>
      <c r="C32" s="453" t="s">
        <v>392</v>
      </c>
      <c r="D32" s="454" t="s">
        <v>374</v>
      </c>
      <c r="E32" s="455">
        <v>1.1499999999999999</v>
      </c>
      <c r="F32" s="456"/>
      <c r="G32" s="457"/>
      <c r="H32" s="456"/>
      <c r="I32" s="458"/>
      <c r="J32" s="199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</row>
    <row r="33" spans="1:22" ht="12.75" customHeight="1">
      <c r="A33" s="938" t="s">
        <v>393</v>
      </c>
      <c r="B33" s="939"/>
      <c r="C33" s="939"/>
      <c r="D33" s="939"/>
      <c r="E33" s="939"/>
      <c r="F33" s="939"/>
      <c r="G33" s="939"/>
      <c r="H33" s="939"/>
      <c r="I33" s="940"/>
      <c r="J33" s="459"/>
      <c r="K33" s="209">
        <v>220</v>
      </c>
      <c r="L33" s="209">
        <v>64</v>
      </c>
      <c r="M33" s="209">
        <v>66</v>
      </c>
      <c r="N33" s="209">
        <v>10</v>
      </c>
      <c r="O33" s="209">
        <v>0</v>
      </c>
      <c r="P33" s="209">
        <v>0</v>
      </c>
      <c r="Q33" s="209">
        <v>285</v>
      </c>
      <c r="R33" s="209">
        <v>0</v>
      </c>
      <c r="S33" s="209">
        <v>0</v>
      </c>
      <c r="T33" s="209">
        <v>0</v>
      </c>
      <c r="U33" s="209">
        <v>0</v>
      </c>
      <c r="V33" s="209">
        <v>90</v>
      </c>
    </row>
    <row r="34" spans="1:22">
      <c r="A34" s="937" t="s">
        <v>345</v>
      </c>
      <c r="B34" s="933"/>
      <c r="C34" s="933"/>
      <c r="D34" s="933"/>
      <c r="E34" s="933"/>
      <c r="F34" s="933"/>
      <c r="G34" s="933"/>
      <c r="H34" s="933"/>
      <c r="I34" s="933"/>
      <c r="J34" s="459"/>
      <c r="K34" s="209">
        <v>0</v>
      </c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</row>
    <row r="35" spans="1:22">
      <c r="A35" s="937" t="s">
        <v>394</v>
      </c>
      <c r="B35" s="933"/>
      <c r="C35" s="933"/>
      <c r="D35" s="933"/>
      <c r="E35" s="933"/>
      <c r="F35" s="933"/>
      <c r="G35" s="933"/>
      <c r="H35" s="933"/>
      <c r="I35" s="933"/>
      <c r="J35" s="207"/>
      <c r="K35" s="209">
        <v>220</v>
      </c>
      <c r="L35" s="209">
        <v>64</v>
      </c>
      <c r="M35" s="209">
        <v>66</v>
      </c>
      <c r="N35" s="209">
        <v>10</v>
      </c>
      <c r="O35" s="209"/>
      <c r="P35" s="209"/>
      <c r="Q35" s="209"/>
      <c r="R35" s="209"/>
      <c r="S35" s="209"/>
      <c r="T35" s="209"/>
      <c r="U35" s="209"/>
      <c r="V35" s="209">
        <v>90</v>
      </c>
    </row>
    <row r="36" spans="1:22" ht="15" customHeight="1">
      <c r="A36" s="460" t="s">
        <v>311</v>
      </c>
      <c r="B36" s="482"/>
      <c r="C36" s="482"/>
      <c r="D36" s="483"/>
      <c r="E36" s="484">
        <v>74</v>
      </c>
      <c r="F36" s="482"/>
      <c r="G36" s="482"/>
      <c r="H36" s="482"/>
      <c r="I36" s="485"/>
      <c r="J36" s="207"/>
      <c r="K36" s="484">
        <v>63</v>
      </c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</row>
    <row r="37" spans="1:22" ht="15" customHeight="1">
      <c r="A37" s="460" t="s">
        <v>312</v>
      </c>
      <c r="B37" s="482"/>
      <c r="C37" s="482"/>
      <c r="D37" s="483"/>
      <c r="E37" s="486"/>
      <c r="F37" s="482"/>
      <c r="G37" s="482"/>
      <c r="H37" s="482"/>
      <c r="I37" s="485"/>
      <c r="J37" s="207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</row>
    <row r="38" spans="1:22" ht="15" customHeight="1">
      <c r="A38" s="460" t="s">
        <v>313</v>
      </c>
      <c r="B38" s="482"/>
      <c r="C38" s="482"/>
      <c r="D38" s="487">
        <v>0.66</v>
      </c>
      <c r="E38" s="486">
        <v>45</v>
      </c>
      <c r="F38" s="482"/>
      <c r="G38" s="482"/>
      <c r="H38" s="482"/>
      <c r="I38" s="485"/>
      <c r="J38" s="207"/>
      <c r="K38" s="488">
        <v>30</v>
      </c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</row>
    <row r="39" spans="1:22" ht="15" customHeight="1">
      <c r="A39" s="460" t="s">
        <v>395</v>
      </c>
      <c r="B39" s="482"/>
      <c r="C39" s="482"/>
      <c r="D39" s="487">
        <v>0.95</v>
      </c>
      <c r="E39" s="486">
        <v>2</v>
      </c>
      <c r="F39" s="482"/>
      <c r="G39" s="482"/>
      <c r="H39" s="482"/>
      <c r="I39" s="485"/>
      <c r="J39" s="207"/>
      <c r="K39" s="488">
        <v>2</v>
      </c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</row>
    <row r="40" spans="1:22" ht="15" customHeight="1">
      <c r="A40" s="460" t="s">
        <v>396</v>
      </c>
      <c r="B40" s="482"/>
      <c r="C40" s="482"/>
      <c r="D40" s="487">
        <v>1.1299999999999999</v>
      </c>
      <c r="E40" s="486">
        <v>27</v>
      </c>
      <c r="F40" s="482"/>
      <c r="G40" s="482"/>
      <c r="H40" s="482"/>
      <c r="I40" s="485"/>
      <c r="J40" s="207"/>
      <c r="K40" s="488">
        <v>31</v>
      </c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</row>
    <row r="41" spans="1:22" ht="15" customHeight="1">
      <c r="A41" s="460" t="s">
        <v>318</v>
      </c>
      <c r="B41" s="482"/>
      <c r="C41" s="482"/>
      <c r="D41" s="483"/>
      <c r="E41" s="484">
        <v>74</v>
      </c>
      <c r="F41" s="482"/>
      <c r="G41" s="482"/>
      <c r="H41" s="482"/>
      <c r="I41" s="485"/>
      <c r="J41" s="207"/>
      <c r="K41" s="484">
        <v>35</v>
      </c>
      <c r="L41" s="210"/>
      <c r="M41" s="210"/>
      <c r="N41" s="210"/>
      <c r="O41" s="210"/>
      <c r="P41" s="210"/>
      <c r="Q41" s="210"/>
      <c r="R41" s="210"/>
      <c r="S41" s="210"/>
      <c r="T41" s="210"/>
      <c r="U41" s="210"/>
      <c r="V41" s="210"/>
    </row>
    <row r="42" spans="1:22" ht="15" customHeight="1">
      <c r="A42" s="460" t="s">
        <v>312</v>
      </c>
      <c r="B42" s="482"/>
      <c r="C42" s="482"/>
      <c r="D42" s="483"/>
      <c r="E42" s="486"/>
      <c r="F42" s="482"/>
      <c r="G42" s="482"/>
      <c r="H42" s="482"/>
      <c r="I42" s="485"/>
      <c r="J42" s="207"/>
      <c r="K42" s="210"/>
      <c r="L42" s="210"/>
      <c r="M42" s="210"/>
      <c r="N42" s="210"/>
      <c r="O42" s="210" t="s">
        <v>397</v>
      </c>
      <c r="P42" s="210"/>
      <c r="Q42" s="210"/>
      <c r="R42" s="210"/>
      <c r="S42" s="210"/>
      <c r="T42" s="210"/>
      <c r="U42" s="210"/>
      <c r="V42" s="210"/>
    </row>
    <row r="43" spans="1:22" ht="15" customHeight="1">
      <c r="A43" s="460" t="s">
        <v>319</v>
      </c>
      <c r="B43" s="482"/>
      <c r="C43" s="482"/>
      <c r="D43" s="487">
        <v>0.4</v>
      </c>
      <c r="E43" s="486">
        <v>45</v>
      </c>
      <c r="F43" s="482"/>
      <c r="G43" s="482"/>
      <c r="H43" s="482"/>
      <c r="I43" s="485"/>
      <c r="J43" s="207"/>
      <c r="K43" s="488">
        <v>18</v>
      </c>
      <c r="L43" s="210"/>
      <c r="M43" s="210"/>
      <c r="N43" s="210"/>
      <c r="O43" s="210"/>
      <c r="P43" s="210"/>
      <c r="Q43" s="210"/>
      <c r="R43" s="210"/>
      <c r="S43" s="210"/>
      <c r="T43" s="210"/>
      <c r="U43" s="210"/>
      <c r="V43" s="210"/>
    </row>
    <row r="44" spans="1:22" ht="15" customHeight="1">
      <c r="A44" s="460" t="s">
        <v>321</v>
      </c>
      <c r="B44" s="482"/>
      <c r="C44" s="482"/>
      <c r="D44" s="487">
        <v>0.6</v>
      </c>
      <c r="E44" s="486">
        <v>27</v>
      </c>
      <c r="F44" s="482"/>
      <c r="G44" s="482"/>
      <c r="H44" s="482"/>
      <c r="I44" s="485"/>
      <c r="J44" s="207"/>
      <c r="K44" s="488">
        <v>16</v>
      </c>
      <c r="L44" s="210"/>
      <c r="M44" s="210"/>
      <c r="N44" s="210"/>
      <c r="O44" s="210"/>
      <c r="P44" s="210"/>
      <c r="Q44" s="210"/>
      <c r="R44" s="210"/>
      <c r="S44" s="210"/>
      <c r="T44" s="210"/>
      <c r="U44" s="210"/>
      <c r="V44" s="210"/>
    </row>
    <row r="45" spans="1:22" ht="15" customHeight="1">
      <c r="A45" s="460" t="s">
        <v>398</v>
      </c>
      <c r="B45" s="482"/>
      <c r="C45" s="482"/>
      <c r="D45" s="487">
        <v>0.7</v>
      </c>
      <c r="E45" s="486">
        <v>2</v>
      </c>
      <c r="F45" s="482"/>
      <c r="G45" s="482"/>
      <c r="H45" s="482"/>
      <c r="I45" s="485"/>
      <c r="J45" s="207"/>
      <c r="K45" s="488">
        <v>1</v>
      </c>
      <c r="L45" s="210"/>
      <c r="M45" s="210"/>
      <c r="N45" s="210"/>
      <c r="O45" s="210"/>
      <c r="P45" s="210"/>
      <c r="Q45" s="210"/>
      <c r="R45" s="210"/>
      <c r="S45" s="210"/>
      <c r="T45" s="210"/>
      <c r="U45" s="210"/>
      <c r="V45" s="210"/>
    </row>
    <row r="46" spans="1:22">
      <c r="A46" s="932" t="s">
        <v>399</v>
      </c>
      <c r="B46" s="933"/>
      <c r="C46" s="933"/>
      <c r="D46" s="933"/>
      <c r="E46" s="933"/>
      <c r="F46" s="933"/>
      <c r="G46" s="933"/>
      <c r="H46" s="933"/>
      <c r="I46" s="933"/>
      <c r="J46" s="207"/>
      <c r="K46" s="210"/>
      <c r="L46" s="210"/>
      <c r="M46" s="210"/>
      <c r="N46" s="210"/>
      <c r="O46" s="210"/>
      <c r="P46" s="210"/>
      <c r="Q46" s="210"/>
      <c r="R46" s="210"/>
      <c r="S46" s="210"/>
      <c r="T46" s="210"/>
      <c r="U46" s="210"/>
      <c r="V46" s="210"/>
    </row>
    <row r="47" spans="1:22">
      <c r="A47" s="937" t="s">
        <v>400</v>
      </c>
      <c r="B47" s="933"/>
      <c r="C47" s="933"/>
      <c r="D47" s="933"/>
      <c r="E47" s="933"/>
      <c r="F47" s="933"/>
      <c r="G47" s="933"/>
      <c r="H47" s="933"/>
      <c r="I47" s="933"/>
      <c r="J47" s="207"/>
      <c r="K47" s="209">
        <v>318</v>
      </c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</row>
    <row r="48" spans="1:22" ht="15" customHeight="1">
      <c r="A48" s="937" t="s">
        <v>326</v>
      </c>
      <c r="B48" s="933"/>
      <c r="C48" s="933"/>
      <c r="D48" s="933"/>
      <c r="E48" s="933"/>
      <c r="F48" s="933"/>
      <c r="G48" s="933"/>
      <c r="H48" s="933"/>
      <c r="I48" s="933"/>
      <c r="J48" s="207"/>
      <c r="K48" s="210"/>
      <c r="L48" s="210"/>
      <c r="M48" s="210"/>
      <c r="N48" s="210"/>
      <c r="O48" s="210"/>
      <c r="P48" s="210"/>
      <c r="Q48" s="210"/>
      <c r="R48" s="210"/>
      <c r="S48" s="210"/>
      <c r="T48" s="210"/>
      <c r="U48" s="210"/>
      <c r="V48" s="210"/>
    </row>
    <row r="49" spans="1:22" ht="15" customHeight="1">
      <c r="A49" s="937" t="s">
        <v>327</v>
      </c>
      <c r="B49" s="933"/>
      <c r="C49" s="933"/>
      <c r="D49" s="933"/>
      <c r="E49" s="933"/>
      <c r="F49" s="933"/>
      <c r="G49" s="933"/>
      <c r="H49" s="933"/>
      <c r="I49" s="933"/>
      <c r="J49" s="207"/>
      <c r="K49" s="488">
        <v>90</v>
      </c>
      <c r="L49" s="210"/>
      <c r="M49" s="210"/>
      <c r="N49" s="210"/>
      <c r="O49" s="210"/>
      <c r="P49" s="210"/>
      <c r="Q49" s="210"/>
      <c r="R49" s="210"/>
      <c r="S49" s="210"/>
      <c r="T49" s="210"/>
      <c r="U49" s="210"/>
      <c r="V49" s="210"/>
    </row>
    <row r="50" spans="1:22">
      <c r="A50" s="937" t="s">
        <v>328</v>
      </c>
      <c r="B50" s="933"/>
      <c r="C50" s="933"/>
      <c r="D50" s="933"/>
      <c r="E50" s="933"/>
      <c r="F50" s="933"/>
      <c r="G50" s="933"/>
      <c r="H50" s="933"/>
      <c r="I50" s="933"/>
      <c r="J50" s="207"/>
      <c r="K50" s="488">
        <v>66</v>
      </c>
      <c r="L50" s="210"/>
      <c r="M50" s="210"/>
      <c r="N50" s="210"/>
      <c r="O50" s="210"/>
      <c r="P50" s="210"/>
      <c r="Q50" s="210"/>
      <c r="R50" s="210"/>
      <c r="S50" s="210"/>
      <c r="T50" s="210"/>
      <c r="U50" s="210"/>
      <c r="V50" s="210"/>
    </row>
    <row r="51" spans="1:22" ht="15" customHeight="1">
      <c r="A51" s="937" t="s">
        <v>329</v>
      </c>
      <c r="B51" s="933"/>
      <c r="C51" s="933"/>
      <c r="D51" s="933"/>
      <c r="E51" s="933"/>
      <c r="F51" s="933"/>
      <c r="G51" s="933"/>
      <c r="H51" s="933"/>
      <c r="I51" s="933"/>
      <c r="J51" s="207"/>
      <c r="K51" s="488">
        <v>74</v>
      </c>
      <c r="L51" s="210"/>
      <c r="M51" s="210"/>
      <c r="N51" s="210"/>
      <c r="O51" s="210"/>
      <c r="P51" s="210"/>
      <c r="Q51" s="210"/>
      <c r="R51" s="210"/>
      <c r="S51" s="210"/>
      <c r="T51" s="210"/>
      <c r="U51" s="210"/>
      <c r="V51" s="210"/>
    </row>
    <row r="52" spans="1:22">
      <c r="A52" s="937" t="s">
        <v>330</v>
      </c>
      <c r="B52" s="933"/>
      <c r="C52" s="933"/>
      <c r="D52" s="933"/>
      <c r="E52" s="933"/>
      <c r="F52" s="933"/>
      <c r="G52" s="933"/>
      <c r="H52" s="933"/>
      <c r="I52" s="933"/>
      <c r="J52" s="207"/>
      <c r="K52" s="488">
        <v>0</v>
      </c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</row>
    <row r="53" spans="1:22" ht="15" customHeight="1">
      <c r="A53" s="937" t="s">
        <v>331</v>
      </c>
      <c r="B53" s="933"/>
      <c r="C53" s="933"/>
      <c r="D53" s="933"/>
      <c r="E53" s="933"/>
      <c r="F53" s="933"/>
      <c r="G53" s="933"/>
      <c r="H53" s="933"/>
      <c r="I53" s="933"/>
      <c r="J53" s="207"/>
      <c r="K53" s="488">
        <v>63</v>
      </c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</row>
    <row r="54" spans="1:22" ht="15" customHeight="1">
      <c r="A54" s="937" t="s">
        <v>332</v>
      </c>
      <c r="B54" s="933"/>
      <c r="C54" s="933"/>
      <c r="D54" s="933"/>
      <c r="E54" s="933"/>
      <c r="F54" s="933"/>
      <c r="G54" s="933"/>
      <c r="H54" s="933"/>
      <c r="I54" s="933"/>
      <c r="J54" s="207"/>
      <c r="K54" s="488">
        <v>35</v>
      </c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</row>
    <row r="55" spans="1:22" ht="15" customHeight="1">
      <c r="A55" s="932" t="s">
        <v>401</v>
      </c>
      <c r="B55" s="933"/>
      <c r="C55" s="933"/>
      <c r="D55" s="933"/>
      <c r="E55" s="933"/>
      <c r="F55" s="933"/>
      <c r="G55" s="933"/>
      <c r="H55" s="933"/>
      <c r="I55" s="933"/>
      <c r="J55" s="207"/>
      <c r="K55" s="488">
        <v>318</v>
      </c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</row>
    <row r="56" spans="1:22" ht="15" customHeight="1">
      <c r="A56" s="932" t="s">
        <v>334</v>
      </c>
      <c r="B56" s="933"/>
      <c r="C56" s="933"/>
      <c r="D56" s="933"/>
      <c r="E56" s="933"/>
      <c r="F56" s="933"/>
      <c r="G56" s="933"/>
      <c r="H56" s="933"/>
      <c r="I56" s="933"/>
      <c r="J56" s="207"/>
      <c r="K56" s="209">
        <v>318</v>
      </c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</row>
    <row r="57" spans="1:22" ht="15" customHeight="1">
      <c r="A57" s="461" t="s">
        <v>402</v>
      </c>
      <c r="B57" s="482"/>
      <c r="C57" s="482"/>
      <c r="D57" s="489" t="s">
        <v>374</v>
      </c>
      <c r="E57" s="490">
        <v>12.02</v>
      </c>
      <c r="F57" s="491"/>
      <c r="G57" s="482"/>
      <c r="H57" s="482"/>
      <c r="I57" s="485"/>
      <c r="J57" s="207"/>
      <c r="K57" s="209">
        <v>3822</v>
      </c>
      <c r="L57" s="210"/>
      <c r="M57" s="210"/>
      <c r="N57" s="210"/>
      <c r="O57" s="210"/>
      <c r="P57" s="210"/>
      <c r="Q57" s="210"/>
      <c r="R57" s="210"/>
      <c r="S57" s="210"/>
      <c r="T57" s="210"/>
      <c r="U57" s="210"/>
      <c r="V57" s="210"/>
    </row>
    <row r="58" spans="1:22" collapsed="1"/>
    <row r="59" spans="1:22" ht="15.75" customHeight="1"/>
    <row r="60" spans="1:22" collapsed="1">
      <c r="C60" s="462" t="s">
        <v>403</v>
      </c>
      <c r="D60" s="934"/>
      <c r="E60" s="935"/>
      <c r="F60" s="935"/>
      <c r="G60" s="935"/>
      <c r="H60" s="936"/>
      <c r="I60" s="463"/>
      <c r="J60" s="464"/>
      <c r="K60" s="465">
        <v>3822</v>
      </c>
      <c r="L60" s="211" t="s">
        <v>344</v>
      </c>
      <c r="M60" s="212"/>
    </row>
    <row r="61" spans="1:22" ht="9" customHeight="1">
      <c r="C61" s="466"/>
      <c r="D61" s="467"/>
      <c r="E61" s="467"/>
      <c r="F61" s="467"/>
      <c r="G61" s="467"/>
      <c r="H61" s="467"/>
      <c r="I61" s="468"/>
      <c r="J61" s="468"/>
      <c r="K61" s="468"/>
      <c r="L61" s="211"/>
    </row>
    <row r="63" spans="1:22">
      <c r="C63" s="469" t="s">
        <v>136</v>
      </c>
      <c r="D63" s="470"/>
      <c r="E63" s="471" t="s">
        <v>137</v>
      </c>
      <c r="F63" s="472"/>
    </row>
    <row r="64" spans="1:22">
      <c r="K64" s="492"/>
      <c r="L64" s="212"/>
      <c r="M64" s="214"/>
      <c r="N64" s="215"/>
      <c r="P64" s="493"/>
    </row>
    <row r="65" spans="1:22">
      <c r="A65" s="215"/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6"/>
      <c r="N65" s="215"/>
      <c r="O65" s="215"/>
      <c r="P65" s="215"/>
      <c r="Q65" s="215"/>
      <c r="R65" s="215"/>
      <c r="S65" s="215"/>
      <c r="T65" s="215"/>
      <c r="U65" s="215"/>
      <c r="V65" s="215"/>
    </row>
    <row r="66" spans="1:22">
      <c r="A66" s="215"/>
      <c r="B66" s="215"/>
      <c r="C66" s="215"/>
      <c r="D66" s="215"/>
      <c r="E66" s="215"/>
      <c r="F66" s="215"/>
      <c r="G66" s="215"/>
      <c r="H66" s="215"/>
      <c r="I66" s="215"/>
      <c r="J66" s="215"/>
      <c r="K66" s="215"/>
      <c r="L66" s="215"/>
      <c r="M66" s="213"/>
      <c r="N66" s="213"/>
      <c r="O66" s="215"/>
      <c r="P66" s="215"/>
      <c r="Q66" s="215"/>
      <c r="R66" s="215"/>
      <c r="S66" s="215"/>
      <c r="T66" s="215"/>
      <c r="U66" s="215"/>
      <c r="V66" s="215"/>
    </row>
    <row r="67" spans="1:22">
      <c r="A67" s="215"/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</row>
    <row r="68" spans="1:22">
      <c r="A68" s="215"/>
      <c r="B68" s="215"/>
      <c r="C68" s="215"/>
      <c r="D68" s="215"/>
      <c r="E68" s="215"/>
      <c r="F68" s="215"/>
      <c r="G68" s="215"/>
      <c r="H68" s="215"/>
      <c r="I68" s="215"/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</row>
    <row r="69" spans="1:22">
      <c r="A69" s="215"/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</row>
    <row r="70" spans="1:22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</row>
    <row r="71" spans="1:22">
      <c r="A71" s="215"/>
      <c r="B71" s="215"/>
      <c r="C71" s="215"/>
      <c r="D71" s="215"/>
      <c r="E71" s="215"/>
      <c r="F71" s="215"/>
      <c r="G71" s="215"/>
      <c r="H71" s="215"/>
      <c r="I71" s="215"/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</row>
    <row r="72" spans="1:22">
      <c r="A72" s="215"/>
      <c r="B72" s="215"/>
      <c r="C72" s="215"/>
      <c r="D72" s="215"/>
      <c r="E72" s="215"/>
      <c r="F72" s="215"/>
      <c r="G72" s="215"/>
      <c r="H72" s="215"/>
      <c r="I72" s="215"/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</row>
    <row r="73" spans="1:22">
      <c r="A73" s="215"/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</row>
    <row r="74" spans="1:22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</row>
    <row r="75" spans="1:22">
      <c r="A75" s="215"/>
      <c r="B75" s="215"/>
      <c r="C75" s="215"/>
      <c r="D75" s="215"/>
      <c r="E75" s="215"/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>
      <c r="A76" s="215"/>
      <c r="B76" s="215"/>
      <c r="C76" s="215"/>
      <c r="D76" s="215"/>
      <c r="E76" s="215"/>
      <c r="F76" s="215"/>
      <c r="G76" s="215"/>
      <c r="H76" s="215"/>
      <c r="I76" s="215"/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</row>
    <row r="77" spans="1:22">
      <c r="A77" s="215"/>
      <c r="B77" s="215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</row>
    <row r="78" spans="1:22">
      <c r="A78" s="215"/>
      <c r="B78" s="215"/>
      <c r="C78" s="215"/>
      <c r="D78" s="215"/>
      <c r="E78" s="215"/>
      <c r="F78" s="215"/>
      <c r="G78" s="215"/>
      <c r="H78" s="215"/>
      <c r="I78" s="215"/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</row>
    <row r="102" spans="13:13">
      <c r="M102" s="217" t="s">
        <v>404</v>
      </c>
    </row>
    <row r="128" spans="4:13" ht="13.5">
      <c r="D128" s="200">
        <v>2</v>
      </c>
      <c r="M128" s="218" t="s">
        <v>405</v>
      </c>
    </row>
    <row r="278" spans="4:16" ht="13.5">
      <c r="M278" s="218" t="s">
        <v>406</v>
      </c>
    </row>
    <row r="281" spans="4:16">
      <c r="G281" s="219" t="s">
        <v>407</v>
      </c>
      <c r="J281" s="200">
        <v>6.3E-2</v>
      </c>
      <c r="P281" s="200">
        <v>2.7810000000000001</v>
      </c>
    </row>
    <row r="282" spans="4:16">
      <c r="G282" s="200" t="s">
        <v>408</v>
      </c>
      <c r="J282" s="200">
        <v>6.4999999999999997E-3</v>
      </c>
    </row>
    <row r="283" spans="4:16">
      <c r="G283" s="219" t="s">
        <v>409</v>
      </c>
      <c r="J283" s="200">
        <v>7.4999999999999997E-3</v>
      </c>
      <c r="P283" s="200">
        <v>2.6</v>
      </c>
    </row>
    <row r="284" spans="4:16">
      <c r="G284" s="219" t="s">
        <v>410</v>
      </c>
      <c r="J284" s="200">
        <v>3.4000000000000002E-2</v>
      </c>
    </row>
    <row r="285" spans="4:16">
      <c r="D285" s="200">
        <v>2</v>
      </c>
    </row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7" spans="8:11" ht="15">
      <c r="H307" s="200" t="s">
        <v>366</v>
      </c>
      <c r="K307" s="494">
        <v>3.1600000000000003E-2</v>
      </c>
    </row>
    <row r="311" spans="8:11">
      <c r="H311" s="200" t="s">
        <v>58</v>
      </c>
      <c r="K311" s="220">
        <v>2.7220000000000001E-2</v>
      </c>
    </row>
    <row r="332" spans="4:13" ht="13.5">
      <c r="D332" s="200">
        <v>0.13800000000000001</v>
      </c>
      <c r="J332" s="200">
        <v>42</v>
      </c>
      <c r="M332" s="218" t="s">
        <v>411</v>
      </c>
    </row>
    <row r="334" spans="4:13" ht="59.25" customHeight="1">
      <c r="D334" s="200">
        <v>0.33400000000000002</v>
      </c>
      <c r="J334" s="200">
        <v>205</v>
      </c>
      <c r="M334" s="218" t="s">
        <v>412</v>
      </c>
    </row>
    <row r="337" spans="4:13" ht="13.5">
      <c r="D337" s="200">
        <v>2</v>
      </c>
      <c r="J337" s="200">
        <v>60</v>
      </c>
      <c r="M337" s="217" t="s">
        <v>413</v>
      </c>
    </row>
    <row r="339" spans="4:13" ht="13.5">
      <c r="D339" s="200">
        <v>7</v>
      </c>
      <c r="M339" s="217" t="s">
        <v>414</v>
      </c>
    </row>
    <row r="355" spans="4:13" ht="13.5">
      <c r="D355" s="200">
        <v>27</v>
      </c>
      <c r="M355" s="218" t="s">
        <v>415</v>
      </c>
    </row>
    <row r="361" spans="4:13" ht="13.5">
      <c r="J361" s="200">
        <v>27</v>
      </c>
      <c r="M361" s="218" t="s">
        <v>416</v>
      </c>
    </row>
    <row r="368" spans="4:13" ht="13.5">
      <c r="D368" s="200">
        <v>6</v>
      </c>
      <c r="M368" s="218" t="s">
        <v>417</v>
      </c>
    </row>
    <row r="372" spans="4:16" ht="13.5">
      <c r="D372" s="200" t="s">
        <v>418</v>
      </c>
      <c r="M372" s="218" t="s">
        <v>419</v>
      </c>
    </row>
    <row r="374" spans="4:16">
      <c r="P374" s="200">
        <v>2.65</v>
      </c>
    </row>
    <row r="378" spans="4:16" ht="13.5">
      <c r="D378" s="200">
        <v>4</v>
      </c>
      <c r="J378" s="200">
        <v>4</v>
      </c>
      <c r="M378" s="218" t="s">
        <v>420</v>
      </c>
    </row>
    <row r="436" spans="2:11">
      <c r="B436" s="200" t="s">
        <v>421</v>
      </c>
      <c r="D436" s="495">
        <v>0</v>
      </c>
      <c r="H436" s="495">
        <v>0</v>
      </c>
      <c r="I436" s="496" t="e">
        <v>#VALUE!</v>
      </c>
      <c r="J436" s="200" t="e">
        <v>#DIV/0!</v>
      </c>
    </row>
    <row r="438" spans="2:11">
      <c r="B438" s="200" t="s">
        <v>422</v>
      </c>
      <c r="D438" s="495">
        <v>0</v>
      </c>
      <c r="H438" s="496">
        <v>0</v>
      </c>
      <c r="I438" s="496">
        <v>0</v>
      </c>
    </row>
    <row r="448" spans="2:11">
      <c r="K448" s="497"/>
    </row>
    <row r="449" spans="11:12">
      <c r="K449" s="496">
        <v>0</v>
      </c>
      <c r="L449" s="496" t="e">
        <v>#VALUE!</v>
      </c>
    </row>
  </sheetData>
  <autoFilter ref="A15:V57"/>
  <mergeCells count="28">
    <mergeCell ref="A55:I55"/>
    <mergeCell ref="A56:I56"/>
    <mergeCell ref="D60:H60"/>
    <mergeCell ref="A54:I54"/>
    <mergeCell ref="A33:I33"/>
    <mergeCell ref="A34:I34"/>
    <mergeCell ref="A35:I35"/>
    <mergeCell ref="A46:I46"/>
    <mergeCell ref="A47:I47"/>
    <mergeCell ref="A48:I48"/>
    <mergeCell ref="A49:I49"/>
    <mergeCell ref="A50:I50"/>
    <mergeCell ref="A51:I51"/>
    <mergeCell ref="A52:I52"/>
    <mergeCell ref="A53:I53"/>
    <mergeCell ref="F13:F14"/>
    <mergeCell ref="G13:J13"/>
    <mergeCell ref="K13:K14"/>
    <mergeCell ref="L13:V13"/>
    <mergeCell ref="A9:V9"/>
    <mergeCell ref="A10:V10"/>
    <mergeCell ref="A12:A14"/>
    <mergeCell ref="B12:B14"/>
    <mergeCell ref="C12:C14"/>
    <mergeCell ref="D12:D14"/>
    <mergeCell ref="E12:E14"/>
    <mergeCell ref="F12:J12"/>
    <mergeCell ref="K12:V12"/>
  </mergeCells>
  <pageMargins left="0.23622047244094491" right="0.15748031496062992" top="0.27559055118110237" bottom="0.31496062992125984" header="0.31496062992125984" footer="0.15748031496062992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Укрупн.кальк._КР КТПН  2026</vt:lpstr>
      <vt:lpstr>КТПН 2026 (тоги</vt:lpstr>
      <vt:lpstr>ДВ_КР площ.1ТП (2)</vt:lpstr>
      <vt:lpstr>ЛСР_КР площ.1ТП_торги (2)</vt:lpstr>
      <vt:lpstr>ДВ_КР площ.2ТП)</vt:lpstr>
      <vt:lpstr>ЛСР_КР площ.2ТП</vt:lpstr>
      <vt:lpstr>ДВ_Замена ТП 160,250,400</vt:lpstr>
      <vt:lpstr>Замена ТП_торги</vt:lpstr>
      <vt:lpstr>ДВ_Замена ТП 160,250,400 (2шт)</vt:lpstr>
      <vt:lpstr>Замена ТП_торги (2шт)</vt:lpstr>
      <vt:lpstr>ДВ_замена РЛ</vt:lpstr>
      <vt:lpstr>замена РЛ_торги</vt:lpstr>
      <vt:lpstr>ДВ_ КР замена лазов</vt:lpstr>
      <vt:lpstr>ЛСР_КР ВЛ-6_замена лазов</vt:lpstr>
      <vt:lpstr>'замена РЛ_торги'!Заголовки_для_печати</vt:lpstr>
      <vt:lpstr>'Замена ТП_торги'!Заголовки_для_печати</vt:lpstr>
      <vt:lpstr>'Замена ТП_торги (2шт)'!Заголовки_для_печати</vt:lpstr>
      <vt:lpstr>'ДВ_ КР замена лазов'!Область_печати</vt:lpstr>
      <vt:lpstr>'ДВ_замена РЛ'!Область_печати</vt:lpstr>
      <vt:lpstr>'ДВ_Замена ТП 160,250,400'!Область_печати</vt:lpstr>
      <vt:lpstr>'ДВ_Замена ТП 160,250,400 (2шт)'!Область_печати</vt:lpstr>
      <vt:lpstr>'замена РЛ_торги'!Область_печати</vt:lpstr>
      <vt:lpstr>'Замена ТП_торги'!Область_печати</vt:lpstr>
      <vt:lpstr>'Замена ТП_торги (2шт)'!Область_печати</vt:lpstr>
      <vt:lpstr>'КТПН 2026 (тоги'!Область_печати</vt:lpstr>
      <vt:lpstr>'ЛСР_КР ВЛ-6_замена лазов'!Область_печати</vt:lpstr>
      <vt:lpstr>'Укрупн.кальк._КР КТПН  2026'!Область_печати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2026-04-08T04:15:04Z</dcterms:modified>
</cp:coreProperties>
</file>